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9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0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1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2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78bis - Apr 2016\03 Meeting\DL Control Channel IM\Results collection\"/>
    </mc:Choice>
  </mc:AlternateContent>
  <bookViews>
    <workbookView xWindow="0" yWindow="0" windowWidth="24000" windowHeight="8805" tabRatio="913"/>
  </bookViews>
  <sheets>
    <sheet name="Cover" sheetId="24" r:id="rId1"/>
    <sheet name="Summary" sheetId="6" r:id="rId2"/>
    <sheet name="PDCCH 1a" sheetId="7" r:id="rId3"/>
    <sheet name="PDCCH 2a" sheetId="16" r:id="rId4"/>
    <sheet name="PDCCH 1b" sheetId="9" r:id="rId5"/>
    <sheet name="PDCCH 2b" sheetId="17" r:id="rId6"/>
    <sheet name="PDCCH 1c" sheetId="18" r:id="rId7"/>
    <sheet name="PDCCH 2c" sheetId="19" r:id="rId8"/>
    <sheet name="PHICH 1" sheetId="13" r:id="rId9"/>
    <sheet name="PHICH 2" sheetId="14" r:id="rId10"/>
    <sheet name="EPDCCH 1a" sheetId="15" r:id="rId11"/>
    <sheet name="EPDCCH 1b" sheetId="20" r:id="rId12"/>
    <sheet name="EPDCCH 2" sheetId="21" r:id="rId13"/>
    <sheet name="EPDCCH 3a" sheetId="22" r:id="rId14"/>
    <sheet name="EPDCCH 3b" sheetId="23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5" l="1"/>
  <c r="K28" i="15" l="1"/>
  <c r="V30" i="7"/>
  <c r="AK30" i="14" l="1"/>
  <c r="AK82" i="14"/>
  <c r="X82" i="14"/>
  <c r="X30" i="14"/>
  <c r="K82" i="14"/>
  <c r="K30" i="14"/>
  <c r="AK30" i="13"/>
  <c r="AK82" i="13"/>
  <c r="X82" i="13"/>
  <c r="X30" i="13"/>
  <c r="K82" i="13"/>
  <c r="K30" i="13"/>
  <c r="K82" i="19"/>
  <c r="X82" i="19"/>
  <c r="X30" i="19"/>
  <c r="K30" i="19"/>
  <c r="X82" i="18"/>
  <c r="K82" i="18"/>
  <c r="X30" i="18"/>
  <c r="K30" i="18"/>
  <c r="K82" i="17"/>
  <c r="X82" i="17"/>
  <c r="X30" i="17"/>
  <c r="K30" i="17"/>
  <c r="K82" i="9"/>
  <c r="X82" i="9"/>
  <c r="X30" i="9"/>
  <c r="K30" i="9"/>
  <c r="K82" i="16"/>
  <c r="X82" i="16"/>
  <c r="AK82" i="16"/>
  <c r="AK30" i="16"/>
  <c r="X30" i="16"/>
  <c r="K30" i="16"/>
  <c r="K82" i="7"/>
  <c r="X82" i="7"/>
  <c r="AK82" i="7"/>
  <c r="AK30" i="7"/>
  <c r="X30" i="7"/>
  <c r="K30" i="7"/>
  <c r="I82" i="7"/>
  <c r="J82" i="7"/>
  <c r="D30" i="7" l="1"/>
  <c r="D28" i="22" l="1"/>
  <c r="F28" i="22"/>
  <c r="G28" i="22"/>
  <c r="AM23" i="6" l="1"/>
  <c r="AL23" i="6"/>
  <c r="AM22" i="6"/>
  <c r="AL22" i="6"/>
  <c r="AK22" i="6"/>
  <c r="AL15" i="6"/>
  <c r="AK15" i="6"/>
  <c r="AL14" i="6"/>
  <c r="AK14" i="6"/>
  <c r="AK13" i="6"/>
  <c r="AL12" i="6"/>
  <c r="AF82" i="14"/>
  <c r="S23" i="6" s="1"/>
  <c r="AG82" i="14"/>
  <c r="W23" i="6" s="1"/>
  <c r="AH82" i="14"/>
  <c r="AA23" i="6" s="1"/>
  <c r="AI82" i="14"/>
  <c r="AE23" i="6" s="1"/>
  <c r="AJ82" i="14"/>
  <c r="AI23" i="6" s="1"/>
  <c r="AD82" i="14"/>
  <c r="K23" i="6" s="1"/>
  <c r="AF82" i="13"/>
  <c r="S22" i="6" s="1"/>
  <c r="AG82" i="13"/>
  <c r="W22" i="6" s="1"/>
  <c r="AH82" i="13"/>
  <c r="AA22" i="6" s="1"/>
  <c r="AI82" i="13"/>
  <c r="AE22" i="6" s="1"/>
  <c r="AJ82" i="13"/>
  <c r="AI22" i="6" s="1"/>
  <c r="AD82" i="13"/>
  <c r="K22" i="6" s="1"/>
  <c r="AM11" i="6"/>
  <c r="AD82" i="16"/>
  <c r="K11" i="6" s="1"/>
  <c r="S82" i="14"/>
  <c r="R23" i="6" s="1"/>
  <c r="T82" i="14"/>
  <c r="V23" i="6" s="1"/>
  <c r="U82" i="14"/>
  <c r="Z23" i="6" s="1"/>
  <c r="V82" i="14"/>
  <c r="AD23" i="6" s="1"/>
  <c r="W82" i="14"/>
  <c r="AH23" i="6" s="1"/>
  <c r="Q82" i="14"/>
  <c r="J23" i="6" s="1"/>
  <c r="S82" i="13"/>
  <c r="R22" i="6" s="1"/>
  <c r="T82" i="13"/>
  <c r="V22" i="6" s="1"/>
  <c r="U82" i="13"/>
  <c r="Z22" i="6" s="1"/>
  <c r="V82" i="13"/>
  <c r="AD22" i="6" s="1"/>
  <c r="W82" i="13"/>
  <c r="AH22" i="6" s="1"/>
  <c r="Q82" i="13"/>
  <c r="J22" i="6" s="1"/>
  <c r="S82" i="19"/>
  <c r="R15" i="6" s="1"/>
  <c r="T82" i="19"/>
  <c r="V15" i="6" s="1"/>
  <c r="U82" i="19"/>
  <c r="Z15" i="6" s="1"/>
  <c r="V82" i="19"/>
  <c r="W82" i="19"/>
  <c r="AH15" i="6" s="1"/>
  <c r="Q82" i="19"/>
  <c r="J15" i="6" s="1"/>
  <c r="S82" i="18"/>
  <c r="R14" i="6" s="1"/>
  <c r="T82" i="18"/>
  <c r="V14" i="6" s="1"/>
  <c r="U82" i="18"/>
  <c r="Z14" i="6" s="1"/>
  <c r="V82" i="18"/>
  <c r="AD14" i="6" s="1"/>
  <c r="W82" i="18"/>
  <c r="AH14" i="6" s="1"/>
  <c r="Q82" i="18"/>
  <c r="J14" i="6" s="1"/>
  <c r="S82" i="17"/>
  <c r="R13" i="6" s="1"/>
  <c r="T82" i="17"/>
  <c r="V13" i="6" s="1"/>
  <c r="U82" i="17"/>
  <c r="Z13" i="6" s="1"/>
  <c r="V82" i="17"/>
  <c r="AD13" i="6" s="1"/>
  <c r="W82" i="17"/>
  <c r="AH13" i="6" s="1"/>
  <c r="Q82" i="17"/>
  <c r="J13" i="6" s="1"/>
  <c r="S82" i="9"/>
  <c r="R12" i="6" s="1"/>
  <c r="T82" i="9"/>
  <c r="V12" i="6" s="1"/>
  <c r="U82" i="9"/>
  <c r="Z12" i="6" s="1"/>
  <c r="V82" i="9"/>
  <c r="AD12" i="6" s="1"/>
  <c r="W82" i="9"/>
  <c r="AH12" i="6" s="1"/>
  <c r="Q82" i="9"/>
  <c r="J12" i="6" s="1"/>
  <c r="Q82" i="16"/>
  <c r="J11" i="6" s="1"/>
  <c r="F82" i="14"/>
  <c r="Q23" i="6" s="1"/>
  <c r="G82" i="14"/>
  <c r="U23" i="6" s="1"/>
  <c r="H82" i="14"/>
  <c r="Y23" i="6" s="1"/>
  <c r="I82" i="14"/>
  <c r="AC23" i="6" s="1"/>
  <c r="J82" i="14"/>
  <c r="AG23" i="6" s="1"/>
  <c r="AK23" i="6"/>
  <c r="D82" i="14"/>
  <c r="I23" i="6" s="1"/>
  <c r="F82" i="13"/>
  <c r="Q22" i="6" s="1"/>
  <c r="G82" i="13"/>
  <c r="U22" i="6" s="1"/>
  <c r="H82" i="13"/>
  <c r="Y22" i="6" s="1"/>
  <c r="I82" i="13"/>
  <c r="AC22" i="6" s="1"/>
  <c r="J82" i="13"/>
  <c r="AG22" i="6" s="1"/>
  <c r="D82" i="13"/>
  <c r="I22" i="6" s="1"/>
  <c r="F82" i="19"/>
  <c r="Q15" i="6" s="1"/>
  <c r="G82" i="19"/>
  <c r="U15" i="6" s="1"/>
  <c r="H82" i="19"/>
  <c r="Y15" i="6" s="1"/>
  <c r="I82" i="19"/>
  <c r="AC15" i="6" s="1"/>
  <c r="J82" i="19"/>
  <c r="AG15" i="6" s="1"/>
  <c r="D82" i="19"/>
  <c r="I15" i="6" s="1"/>
  <c r="F82" i="18"/>
  <c r="Q14" i="6" s="1"/>
  <c r="G82" i="18"/>
  <c r="U14" i="6" s="1"/>
  <c r="H82" i="18"/>
  <c r="Y14" i="6" s="1"/>
  <c r="I82" i="18"/>
  <c r="AC14" i="6" s="1"/>
  <c r="J82" i="18"/>
  <c r="AG14" i="6" s="1"/>
  <c r="D82" i="18"/>
  <c r="I14" i="6" s="1"/>
  <c r="F82" i="17"/>
  <c r="Q13" i="6" s="1"/>
  <c r="G82" i="17"/>
  <c r="U13" i="6" s="1"/>
  <c r="H82" i="17"/>
  <c r="Y13" i="6" s="1"/>
  <c r="I82" i="17"/>
  <c r="AC13" i="6" s="1"/>
  <c r="J82" i="17"/>
  <c r="AG13" i="6" s="1"/>
  <c r="D82" i="17"/>
  <c r="I13" i="6" s="1"/>
  <c r="D82" i="9"/>
  <c r="I12" i="6" s="1"/>
  <c r="AK12" i="6"/>
  <c r="F82" i="9"/>
  <c r="Q12" i="6" s="1"/>
  <c r="G82" i="9"/>
  <c r="U12" i="6" s="1"/>
  <c r="H82" i="9"/>
  <c r="Y12" i="6" s="1"/>
  <c r="I82" i="9"/>
  <c r="AC12" i="6" s="1"/>
  <c r="J82" i="9"/>
  <c r="AG12" i="6" s="1"/>
  <c r="D82" i="16"/>
  <c r="I11" i="6" s="1"/>
  <c r="AF82" i="16"/>
  <c r="S11" i="6" s="1"/>
  <c r="AG82" i="16"/>
  <c r="W11" i="6" s="1"/>
  <c r="AH82" i="16"/>
  <c r="AA11" i="6" s="1"/>
  <c r="AI82" i="16"/>
  <c r="AE11" i="6" s="1"/>
  <c r="AJ82" i="16"/>
  <c r="AI11" i="6" s="1"/>
  <c r="AD82" i="7"/>
  <c r="K10" i="6" s="1"/>
  <c r="S82" i="16"/>
  <c r="R11" i="6" s="1"/>
  <c r="T82" i="16"/>
  <c r="V11" i="6" s="1"/>
  <c r="U82" i="16"/>
  <c r="Z11" i="6" s="1"/>
  <c r="V82" i="16"/>
  <c r="AD11" i="6" s="1"/>
  <c r="W82" i="16"/>
  <c r="AH11" i="6" s="1"/>
  <c r="AL11" i="6"/>
  <c r="Q82" i="7"/>
  <c r="J10" i="6" s="1"/>
  <c r="F82" i="16"/>
  <c r="Q11" i="6" s="1"/>
  <c r="G82" i="16"/>
  <c r="U11" i="6" s="1"/>
  <c r="H82" i="16"/>
  <c r="Y11" i="6" s="1"/>
  <c r="I82" i="16"/>
  <c r="AC11" i="6" s="1"/>
  <c r="J82" i="16"/>
  <c r="AG11" i="6" s="1"/>
  <c r="AK11" i="6"/>
  <c r="D82" i="7"/>
  <c r="I10" i="6" s="1"/>
  <c r="AF82" i="7"/>
  <c r="S10" i="6" s="1"/>
  <c r="AG82" i="7"/>
  <c r="W10" i="6" s="1"/>
  <c r="AH82" i="7"/>
  <c r="AA10" i="6" s="1"/>
  <c r="AI82" i="7"/>
  <c r="AE10" i="6" s="1"/>
  <c r="AJ82" i="7"/>
  <c r="AI10" i="6" s="1"/>
  <c r="AM10" i="6"/>
  <c r="S82" i="7"/>
  <c r="R10" i="6" s="1"/>
  <c r="T82" i="7"/>
  <c r="V10" i="6" s="1"/>
  <c r="U82" i="7"/>
  <c r="Z10" i="6" s="1"/>
  <c r="V82" i="7"/>
  <c r="AD10" i="6" s="1"/>
  <c r="W82" i="7"/>
  <c r="AH10" i="6" s="1"/>
  <c r="AL10" i="6"/>
  <c r="F82" i="7"/>
  <c r="Q10" i="6" s="1"/>
  <c r="G82" i="7"/>
  <c r="U10" i="6" s="1"/>
  <c r="H82" i="7"/>
  <c r="Y10" i="6" s="1"/>
  <c r="AC10" i="6"/>
  <c r="AG10" i="6"/>
  <c r="AK10" i="6"/>
  <c r="AO23" i="6" l="1"/>
  <c r="AS22" i="6"/>
  <c r="AT22" i="6"/>
  <c r="AP22" i="6"/>
  <c r="AU22" i="6"/>
  <c r="AP23" i="6"/>
  <c r="AQ22" i="6"/>
  <c r="AU23" i="6"/>
  <c r="AS23" i="6"/>
  <c r="AQ23" i="6"/>
  <c r="AT23" i="6"/>
  <c r="AO22" i="6"/>
  <c r="AL13" i="6"/>
  <c r="AP13" i="6" s="1"/>
  <c r="AD15" i="6"/>
  <c r="AP15" i="6" s="1"/>
  <c r="AT14" i="6"/>
  <c r="AT12" i="6"/>
  <c r="AO15" i="6"/>
  <c r="AO14" i="6"/>
  <c r="AS13" i="6"/>
  <c r="AS12" i="6"/>
  <c r="AO11" i="6"/>
  <c r="AS10" i="6"/>
  <c r="AT11" i="6"/>
  <c r="AT10" i="6"/>
  <c r="AP10" i="6"/>
  <c r="AP11" i="6"/>
  <c r="AQ10" i="6"/>
  <c r="AU11" i="6"/>
  <c r="AU10" i="6"/>
  <c r="AS11" i="6"/>
  <c r="AP12" i="6"/>
  <c r="AP14" i="6"/>
  <c r="AO12" i="6"/>
  <c r="AO13" i="6"/>
  <c r="AS14" i="6"/>
  <c r="AS15" i="6"/>
  <c r="AO10" i="6"/>
  <c r="AQ11" i="6"/>
  <c r="X28" i="23"/>
  <c r="AL32" i="6" s="1"/>
  <c r="W28" i="23"/>
  <c r="AH32" i="6" s="1"/>
  <c r="V28" i="23"/>
  <c r="AD32" i="6" s="1"/>
  <c r="U28" i="23"/>
  <c r="Z32" i="6" s="1"/>
  <c r="T28" i="23"/>
  <c r="V32" i="6" s="1"/>
  <c r="S28" i="23"/>
  <c r="R32" i="6" s="1"/>
  <c r="Q28" i="23"/>
  <c r="J32" i="6" s="1"/>
  <c r="K28" i="23"/>
  <c r="AK32" i="6" s="1"/>
  <c r="J28" i="23"/>
  <c r="AG32" i="6" s="1"/>
  <c r="I28" i="23"/>
  <c r="AC32" i="6" s="1"/>
  <c r="H28" i="23"/>
  <c r="Y32" i="6" s="1"/>
  <c r="G28" i="23"/>
  <c r="U32" i="6" s="1"/>
  <c r="F28" i="23"/>
  <c r="Q32" i="6" s="1"/>
  <c r="D28" i="23"/>
  <c r="I32" i="6" s="1"/>
  <c r="X28" i="22"/>
  <c r="AL31" i="6" s="1"/>
  <c r="W28" i="22"/>
  <c r="AH31" i="6" s="1"/>
  <c r="V28" i="22"/>
  <c r="AD31" i="6" s="1"/>
  <c r="U28" i="22"/>
  <c r="Z31" i="6" s="1"/>
  <c r="T28" i="22"/>
  <c r="V31" i="6" s="1"/>
  <c r="S28" i="22"/>
  <c r="R31" i="6" s="1"/>
  <c r="Q28" i="22"/>
  <c r="J31" i="6" s="1"/>
  <c r="K28" i="22"/>
  <c r="AK31" i="6" s="1"/>
  <c r="J28" i="22"/>
  <c r="AG31" i="6" s="1"/>
  <c r="I28" i="22"/>
  <c r="AC31" i="6" s="1"/>
  <c r="H28" i="22"/>
  <c r="Y31" i="6" s="1"/>
  <c r="U31" i="6"/>
  <c r="Q31" i="6"/>
  <c r="I31" i="6"/>
  <c r="X28" i="21"/>
  <c r="AL30" i="6" s="1"/>
  <c r="W28" i="21"/>
  <c r="AH30" i="6" s="1"/>
  <c r="V28" i="21"/>
  <c r="AD30" i="6" s="1"/>
  <c r="U28" i="21"/>
  <c r="Z30" i="6" s="1"/>
  <c r="T28" i="21"/>
  <c r="V30" i="6" s="1"/>
  <c r="S28" i="21"/>
  <c r="R30" i="6" s="1"/>
  <c r="Q28" i="21"/>
  <c r="J30" i="6" s="1"/>
  <c r="K28" i="21"/>
  <c r="AK30" i="6" s="1"/>
  <c r="J28" i="21"/>
  <c r="AG30" i="6" s="1"/>
  <c r="I28" i="21"/>
  <c r="AC30" i="6" s="1"/>
  <c r="H28" i="21"/>
  <c r="Y30" i="6" s="1"/>
  <c r="G28" i="21"/>
  <c r="U30" i="6" s="1"/>
  <c r="F28" i="21"/>
  <c r="Q30" i="6" s="1"/>
  <c r="D28" i="21"/>
  <c r="I30" i="6" s="1"/>
  <c r="X28" i="20"/>
  <c r="AM29" i="6" s="1"/>
  <c r="W28" i="20"/>
  <c r="AI29" i="6" s="1"/>
  <c r="V28" i="20"/>
  <c r="AE29" i="6" s="1"/>
  <c r="U28" i="20"/>
  <c r="AA29" i="6" s="1"/>
  <c r="T28" i="20"/>
  <c r="W29" i="6" s="1"/>
  <c r="S28" i="20"/>
  <c r="S29" i="6" s="1"/>
  <c r="Q28" i="20"/>
  <c r="K29" i="6" s="1"/>
  <c r="K28" i="20"/>
  <c r="AK29" i="6" s="1"/>
  <c r="J28" i="20"/>
  <c r="AG29" i="6" s="1"/>
  <c r="I28" i="20"/>
  <c r="AC29" i="6" s="1"/>
  <c r="H28" i="20"/>
  <c r="Y29" i="6" s="1"/>
  <c r="G28" i="20"/>
  <c r="U29" i="6" s="1"/>
  <c r="F28" i="20"/>
  <c r="Q29" i="6" s="1"/>
  <c r="D28" i="20"/>
  <c r="I29" i="6" s="1"/>
  <c r="AL9" i="6"/>
  <c r="W30" i="19"/>
  <c r="AH9" i="6" s="1"/>
  <c r="V30" i="19"/>
  <c r="U30" i="19"/>
  <c r="Z9" i="6" s="1"/>
  <c r="T30" i="19"/>
  <c r="V9" i="6" s="1"/>
  <c r="S30" i="19"/>
  <c r="R9" i="6" s="1"/>
  <c r="Q30" i="19"/>
  <c r="J9" i="6" s="1"/>
  <c r="AK9" i="6"/>
  <c r="J30" i="19"/>
  <c r="AG9" i="6" s="1"/>
  <c r="I30" i="19"/>
  <c r="AC9" i="6" s="1"/>
  <c r="H30" i="19"/>
  <c r="Y9" i="6" s="1"/>
  <c r="G30" i="19"/>
  <c r="U9" i="6" s="1"/>
  <c r="F30" i="19"/>
  <c r="Q9" i="6" s="1"/>
  <c r="D30" i="19"/>
  <c r="I9" i="6" s="1"/>
  <c r="AL8" i="6"/>
  <c r="W30" i="18"/>
  <c r="AH8" i="6" s="1"/>
  <c r="V30" i="18"/>
  <c r="AD8" i="6" s="1"/>
  <c r="U30" i="18"/>
  <c r="Z8" i="6" s="1"/>
  <c r="T30" i="18"/>
  <c r="V8" i="6" s="1"/>
  <c r="S30" i="18"/>
  <c r="R8" i="6" s="1"/>
  <c r="Q30" i="18"/>
  <c r="J8" i="6" s="1"/>
  <c r="AK8" i="6"/>
  <c r="J30" i="18"/>
  <c r="AG8" i="6" s="1"/>
  <c r="I30" i="18"/>
  <c r="AC8" i="6" s="1"/>
  <c r="H30" i="18"/>
  <c r="Y8" i="6" s="1"/>
  <c r="G30" i="18"/>
  <c r="U8" i="6" s="1"/>
  <c r="F30" i="18"/>
  <c r="Q8" i="6" s="1"/>
  <c r="D30" i="18"/>
  <c r="I8" i="6" s="1"/>
  <c r="W30" i="17"/>
  <c r="AH7" i="6" s="1"/>
  <c r="V30" i="17"/>
  <c r="AD7" i="6" s="1"/>
  <c r="U30" i="17"/>
  <c r="Z7" i="6" s="1"/>
  <c r="T30" i="17"/>
  <c r="V7" i="6" s="1"/>
  <c r="S30" i="17"/>
  <c r="R7" i="6" s="1"/>
  <c r="Q30" i="17"/>
  <c r="J7" i="6" s="1"/>
  <c r="AK7" i="6"/>
  <c r="J30" i="17"/>
  <c r="AG7" i="6" s="1"/>
  <c r="I30" i="17"/>
  <c r="AC7" i="6" s="1"/>
  <c r="H30" i="17"/>
  <c r="Y7" i="6" s="1"/>
  <c r="G30" i="17"/>
  <c r="U7" i="6" s="1"/>
  <c r="F30" i="17"/>
  <c r="Q7" i="6" s="1"/>
  <c r="D30" i="17"/>
  <c r="I7" i="6" s="1"/>
  <c r="AM5" i="6"/>
  <c r="AJ30" i="16"/>
  <c r="AI5" i="6" s="1"/>
  <c r="AI30" i="16"/>
  <c r="AE5" i="6" s="1"/>
  <c r="AH30" i="16"/>
  <c r="AA5" i="6" s="1"/>
  <c r="AG30" i="16"/>
  <c r="W5" i="6" s="1"/>
  <c r="AF30" i="16"/>
  <c r="S5" i="6" s="1"/>
  <c r="AD30" i="16"/>
  <c r="K5" i="6" s="1"/>
  <c r="AL5" i="6"/>
  <c r="W30" i="16"/>
  <c r="AH5" i="6" s="1"/>
  <c r="V30" i="16"/>
  <c r="AD5" i="6" s="1"/>
  <c r="U30" i="16"/>
  <c r="Z5" i="6" s="1"/>
  <c r="T30" i="16"/>
  <c r="V5" i="6" s="1"/>
  <c r="S30" i="16"/>
  <c r="R5" i="6" s="1"/>
  <c r="Q30" i="16"/>
  <c r="J5" i="6" s="1"/>
  <c r="AK5" i="6"/>
  <c r="J30" i="16"/>
  <c r="AG5" i="6" s="1"/>
  <c r="I30" i="16"/>
  <c r="AC5" i="6" s="1"/>
  <c r="H30" i="16"/>
  <c r="Y5" i="6" s="1"/>
  <c r="G30" i="16"/>
  <c r="U5" i="6" s="1"/>
  <c r="F30" i="16"/>
  <c r="Q5" i="6" s="1"/>
  <c r="D30" i="16"/>
  <c r="I5" i="6" s="1"/>
  <c r="X28" i="15"/>
  <c r="AM28" i="6" s="1"/>
  <c r="W28" i="15"/>
  <c r="AI28" i="6" s="1"/>
  <c r="V28" i="15"/>
  <c r="AE28" i="6" s="1"/>
  <c r="U28" i="15"/>
  <c r="AA28" i="6" s="1"/>
  <c r="T28" i="15"/>
  <c r="W28" i="6" s="1"/>
  <c r="S28" i="15"/>
  <c r="S28" i="6" s="1"/>
  <c r="Q28" i="15"/>
  <c r="K28" i="6" s="1"/>
  <c r="AK28" i="6"/>
  <c r="AG28" i="6"/>
  <c r="I28" i="15"/>
  <c r="AC28" i="6" s="1"/>
  <c r="H28" i="15"/>
  <c r="Y28" i="6" s="1"/>
  <c r="G28" i="15"/>
  <c r="U28" i="6" s="1"/>
  <c r="F28" i="15"/>
  <c r="Q28" i="6" s="1"/>
  <c r="D28" i="15"/>
  <c r="I28" i="6" s="1"/>
  <c r="AM21" i="6"/>
  <c r="AJ30" i="14"/>
  <c r="AI21" i="6" s="1"/>
  <c r="AI30" i="14"/>
  <c r="AH30" i="14"/>
  <c r="AA21" i="6" s="1"/>
  <c r="AG30" i="14"/>
  <c r="W21" i="6" s="1"/>
  <c r="AF30" i="14"/>
  <c r="S21" i="6" s="1"/>
  <c r="AD30" i="14"/>
  <c r="K21" i="6" s="1"/>
  <c r="AL21" i="6"/>
  <c r="W30" i="14"/>
  <c r="AH21" i="6" s="1"/>
  <c r="V30" i="14"/>
  <c r="AD21" i="6" s="1"/>
  <c r="U30" i="14"/>
  <c r="Z21" i="6" s="1"/>
  <c r="T30" i="14"/>
  <c r="V21" i="6" s="1"/>
  <c r="S30" i="14"/>
  <c r="R21" i="6" s="1"/>
  <c r="Q30" i="14"/>
  <c r="J21" i="6" s="1"/>
  <c r="AK21" i="6"/>
  <c r="J30" i="14"/>
  <c r="AG21" i="6" s="1"/>
  <c r="I30" i="14"/>
  <c r="AC21" i="6" s="1"/>
  <c r="H30" i="14"/>
  <c r="Y21" i="6" s="1"/>
  <c r="G30" i="14"/>
  <c r="U21" i="6" s="1"/>
  <c r="F30" i="14"/>
  <c r="Q21" i="6" s="1"/>
  <c r="D30" i="14"/>
  <c r="I21" i="6" s="1"/>
  <c r="AM20" i="6"/>
  <c r="AJ30" i="13"/>
  <c r="AI20" i="6" s="1"/>
  <c r="AI30" i="13"/>
  <c r="AE20" i="6" s="1"/>
  <c r="AH30" i="13"/>
  <c r="AA20" i="6" s="1"/>
  <c r="AG30" i="13"/>
  <c r="W20" i="6" s="1"/>
  <c r="AF30" i="13"/>
  <c r="S20" i="6" s="1"/>
  <c r="AD30" i="13"/>
  <c r="K20" i="6" s="1"/>
  <c r="AL20" i="6"/>
  <c r="W30" i="13"/>
  <c r="AH20" i="6" s="1"/>
  <c r="V30" i="13"/>
  <c r="AD20" i="6" s="1"/>
  <c r="U30" i="13"/>
  <c r="Z20" i="6" s="1"/>
  <c r="T30" i="13"/>
  <c r="V20" i="6" s="1"/>
  <c r="S30" i="13"/>
  <c r="R20" i="6" s="1"/>
  <c r="Q30" i="13"/>
  <c r="J20" i="6" s="1"/>
  <c r="AK20" i="6"/>
  <c r="J30" i="13"/>
  <c r="AG20" i="6" s="1"/>
  <c r="I30" i="13"/>
  <c r="AC20" i="6" s="1"/>
  <c r="H30" i="13"/>
  <c r="Y20" i="6" s="1"/>
  <c r="G30" i="13"/>
  <c r="U20" i="6" s="1"/>
  <c r="F30" i="13"/>
  <c r="Q20" i="6" s="1"/>
  <c r="D30" i="13"/>
  <c r="I20" i="6" s="1"/>
  <c r="AL6" i="6"/>
  <c r="W30" i="9"/>
  <c r="AH6" i="6" s="1"/>
  <c r="V30" i="9"/>
  <c r="AD6" i="6" s="1"/>
  <c r="U30" i="9"/>
  <c r="Z6" i="6" s="1"/>
  <c r="T30" i="9"/>
  <c r="V6" i="6" s="1"/>
  <c r="S30" i="9"/>
  <c r="R6" i="6" s="1"/>
  <c r="Q30" i="9"/>
  <c r="J6" i="6" s="1"/>
  <c r="AK6" i="6"/>
  <c r="J30" i="9"/>
  <c r="AG6" i="6" s="1"/>
  <c r="I30" i="9"/>
  <c r="AC6" i="6" s="1"/>
  <c r="H30" i="9"/>
  <c r="Y6" i="6" s="1"/>
  <c r="G30" i="9"/>
  <c r="U6" i="6" s="1"/>
  <c r="F30" i="9"/>
  <c r="Q6" i="6" s="1"/>
  <c r="D30" i="9"/>
  <c r="I6" i="6" s="1"/>
  <c r="AM4" i="6"/>
  <c r="AF30" i="7"/>
  <c r="S4" i="6" s="1"/>
  <c r="AG30" i="7"/>
  <c r="W4" i="6" s="1"/>
  <c r="AH30" i="7"/>
  <c r="AA4" i="6" s="1"/>
  <c r="AI30" i="7"/>
  <c r="AE4" i="6" s="1"/>
  <c r="AJ30" i="7"/>
  <c r="AI4" i="6" s="1"/>
  <c r="AD30" i="7"/>
  <c r="K4" i="6" s="1"/>
  <c r="S30" i="7"/>
  <c r="R4" i="6" s="1"/>
  <c r="T30" i="7"/>
  <c r="V4" i="6" s="1"/>
  <c r="U30" i="7"/>
  <c r="Z4" i="6" s="1"/>
  <c r="AD4" i="6"/>
  <c r="W30" i="7"/>
  <c r="AH4" i="6" s="1"/>
  <c r="AL4" i="6"/>
  <c r="Q30" i="7"/>
  <c r="J4" i="6" s="1"/>
  <c r="AK4" i="6"/>
  <c r="J30" i="7"/>
  <c r="AG4" i="6" s="1"/>
  <c r="I30" i="7"/>
  <c r="AC4" i="6" s="1"/>
  <c r="F30" i="7"/>
  <c r="Q4" i="6" s="1"/>
  <c r="G30" i="7"/>
  <c r="U4" i="6" s="1"/>
  <c r="H30" i="7"/>
  <c r="Y4" i="6" s="1"/>
  <c r="I4" i="6"/>
  <c r="AT15" i="6" l="1"/>
  <c r="AT13" i="6"/>
  <c r="AP32" i="6"/>
  <c r="AT32" i="6"/>
  <c r="AT31" i="6"/>
  <c r="AP31" i="6"/>
  <c r="AP30" i="6"/>
  <c r="AT30" i="6"/>
  <c r="AU29" i="6"/>
  <c r="AQ29" i="6"/>
  <c r="AS32" i="6"/>
  <c r="AO32" i="6"/>
  <c r="AS31" i="6"/>
  <c r="AO31" i="6"/>
  <c r="AO30" i="6"/>
  <c r="AS30" i="6"/>
  <c r="AS29" i="6"/>
  <c r="AO29" i="6"/>
  <c r="AU28" i="6"/>
  <c r="AQ28" i="6"/>
  <c r="AO28" i="6"/>
  <c r="AS28" i="6"/>
  <c r="AE21" i="6"/>
  <c r="AQ21" i="6" s="1"/>
  <c r="AP21" i="6"/>
  <c r="AT21" i="6"/>
  <c r="AS21" i="6"/>
  <c r="AO21" i="6"/>
  <c r="AU20" i="6"/>
  <c r="AQ20" i="6"/>
  <c r="AT20" i="6"/>
  <c r="AP20" i="6"/>
  <c r="AO20" i="6"/>
  <c r="AS20" i="6"/>
  <c r="AL7" i="6"/>
  <c r="AT7" i="6" s="1"/>
  <c r="AD9" i="6"/>
  <c r="AT9" i="6" s="1"/>
  <c r="AQ5" i="6"/>
  <c r="AU5" i="6"/>
  <c r="AT8" i="6"/>
  <c r="AP8" i="6"/>
  <c r="AT6" i="6"/>
  <c r="AP6" i="6"/>
  <c r="AT5" i="6"/>
  <c r="AP5" i="6"/>
  <c r="AO9" i="6"/>
  <c r="AS9" i="6"/>
  <c r="AS8" i="6"/>
  <c r="AO8" i="6"/>
  <c r="AS7" i="6"/>
  <c r="AO7" i="6"/>
  <c r="AO6" i="6"/>
  <c r="AS6" i="6"/>
  <c r="AO5" i="6"/>
  <c r="AS5" i="6"/>
  <c r="AU4" i="6"/>
  <c r="AQ4" i="6"/>
  <c r="AP4" i="6"/>
  <c r="AT4" i="6"/>
  <c r="AS4" i="6"/>
  <c r="AO4" i="6"/>
  <c r="AU21" i="6" l="1"/>
  <c r="AP7" i="6"/>
  <c r="AP9" i="6"/>
</calcChain>
</file>

<file path=xl/sharedStrings.xml><?xml version="1.0" encoding="utf-8"?>
<sst xmlns="http://schemas.openxmlformats.org/spreadsheetml/2006/main" count="1062" uniqueCount="114">
  <si>
    <t>High</t>
  </si>
  <si>
    <t>Company 2</t>
  </si>
  <si>
    <t>Company 3</t>
  </si>
  <si>
    <t>Company 4</t>
  </si>
  <si>
    <t>SPAN</t>
  </si>
  <si>
    <t>Test case #</t>
  </si>
  <si>
    <t>CFI configuration</t>
  </si>
  <si>
    <t>Company 5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</si>
  <si>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</si>
  <si>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</si>
  <si>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</si>
  <si>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</si>
  <si>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</si>
  <si>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</si>
  <si>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</si>
  <si>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LMMSE-MRC</t>
  </si>
  <si>
    <t>LMMSE-IRC + CRS-IC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</si>
  <si>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</si>
  <si>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</si>
  <si>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</si>
  <si>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</si>
  <si>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</si>
  <si>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</si>
  <si>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</si>
  <si>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</si>
  <si>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LMMSE-IRC</t>
  </si>
  <si>
    <t>E-LMMSE-IRC + CRS-IC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</si>
  <si>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</si>
  <si>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t>SINR, dB</t>
  </si>
  <si>
    <t>SINR @ 
1% Pm-dsg</t>
  </si>
  <si>
    <t>Company 7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</si>
  <si>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</si>
  <si>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</si>
  <si>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</si>
  <si>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</si>
  <si>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PHICH #1</t>
  </si>
  <si>
    <t>PHICH #2</t>
  </si>
  <si>
    <t>PDCCH #1a</t>
  </si>
  <si>
    <t>PDCCH #2a</t>
  </si>
  <si>
    <t>PDCCH #1b</t>
  </si>
  <si>
    <t>PDCCH #2b</t>
  </si>
  <si>
    <t>PDCCH #1c</t>
  </si>
  <si>
    <t>PDCCH #2c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</si>
  <si>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</si>
  <si>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</si>
  <si>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</si>
  <si>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</si>
  <si>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</si>
  <si>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</si>
  <si>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</si>
  <si>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</si>
  <si>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</si>
  <si>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Test case PDCCH #1b: Serving cell PDCCH AL 2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</si>
  <si>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</si>
  <si>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</si>
  <si>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Test case PDCCH #2b: Serving cell PDCCH AL 4</t>
  </si>
  <si>
    <t>Test case PDCCH #1c: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</si>
  <si>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</si>
  <si>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</si>
  <si>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</si>
  <si>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Test case PDCCH #2: Ng = 1</t>
  </si>
  <si>
    <t>No PDSCH interference, High INR</t>
  </si>
  <si>
    <t>Synchronous NW, Non-Colliding CRS pattern</t>
  </si>
  <si>
    <t>Test case EPDCCH #1a: EPDCCH AL 2, Locolized</t>
  </si>
  <si>
    <t>Test case EPDCCH #1b: EPDCCH AL 4, Distributed</t>
  </si>
  <si>
    <t>Asynchronous NW</t>
  </si>
  <si>
    <t>Rel-11 Type A receiver asynchronous interference model, High INR</t>
  </si>
  <si>
    <t>Test case EPDCCH #2: EPDCCH AL 4, Distributed</t>
  </si>
  <si>
    <t>Synchronous NW, Colliding CRS pattern</t>
  </si>
  <si>
    <t>Full PDSCH interference model, High INR</t>
  </si>
  <si>
    <t>Test case EPDCCH #3a: EPDCCH AL 2, Locolized</t>
  </si>
  <si>
    <t>Test case EPDCCH #3b: EPDCCH AL 4, Distributed</t>
  </si>
  <si>
    <t>EPDCCH 1a</t>
  </si>
  <si>
    <t>EPDCCH 1b</t>
  </si>
  <si>
    <t>EPDCCH 2</t>
  </si>
  <si>
    <t>EPDCCH 3a</t>
  </si>
  <si>
    <t>EPDCCH 3b</t>
  </si>
  <si>
    <t>Un-normalized</t>
  </si>
  <si>
    <t>Normalized</t>
  </si>
  <si>
    <t>PDCCH/PHICH interference signal power model</t>
  </si>
  <si>
    <t>Un-normalized PDCCH/PHICH interference signal power model</t>
  </si>
  <si>
    <t>Normalized PDCCH/PHICH interference signal power model</t>
  </si>
  <si>
    <t>Test case PDCCH #2c: Serving cell PDCCH AL 4</t>
  </si>
  <si>
    <t>Intel</t>
  </si>
  <si>
    <t>SINR @ 
0.1%Pm-an</t>
  </si>
  <si>
    <t xml:space="preserve">Source: </t>
  </si>
  <si>
    <t>Document for: Information</t>
  </si>
  <si>
    <t>3GPP TSG-RAN WG4 Meeting #78bis</t>
  </si>
  <si>
    <t>Agenda item: 6.3</t>
  </si>
  <si>
    <t>The spreadsheet provides a summary of the FDD alignment simulations results for the DL Control Channel IM based on the simulation assumptions in R4-161172</t>
  </si>
  <si>
    <t>ZTE</t>
    <phoneticPr fontId="16" type="noConversion"/>
  </si>
  <si>
    <t>ZTE</t>
    <phoneticPr fontId="16" type="noConversion"/>
  </si>
  <si>
    <t>ZTE</t>
    <phoneticPr fontId="16" type="noConversion"/>
  </si>
  <si>
    <t>ZTE</t>
    <phoneticPr fontId="16" type="noConversion"/>
  </si>
  <si>
    <t>ZTR</t>
    <phoneticPr fontId="16" type="noConversion"/>
  </si>
  <si>
    <t>ZTE</t>
    <phoneticPr fontId="16" type="noConversion"/>
  </si>
  <si>
    <t>Samsung</t>
  </si>
  <si>
    <t>Huawei</t>
  </si>
  <si>
    <t>MTK</t>
    <phoneticPr fontId="16" type="noConversion"/>
  </si>
  <si>
    <t>MTK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</si>
  <si>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</si>
  <si>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</si>
  <si>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</si>
  <si>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</si>
  <si>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</si>
  <si>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</si>
  <si>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</si>
  <si>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</si>
  <si>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LG</t>
    <phoneticPr fontId="16" type="noConversion"/>
  </si>
  <si>
    <t>Ericsson</t>
  </si>
  <si>
    <t>Qualcomm</t>
  </si>
  <si>
    <t>LG</t>
  </si>
  <si>
    <t>Tdoc number: R4-162761</t>
  </si>
  <si>
    <t>Title: DL Control Channel IM simulation alignment results summary (FDD)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</si>
</sst>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%"/>
    <numFmt numFmtId="166" formatCode="0.000_);[Red]\(0.000\)"/>
    <numFmt numFmtId="167" formatCode="0.0000_ 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</cellStyleXfs>
  <cellXfs count="117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1" fillId="0" borderId="0" xfId="0" applyFont="1"/>
    <xf numFmtId="0" fontId="0" fillId="0" borderId="2" xfId="0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6" fillId="0" borderId="11" xfId="1" applyNumberFormat="1" applyBorder="1"/>
    <xf numFmtId="164" fontId="6" fillId="0" borderId="11" xfId="1" applyNumberFormat="1" applyBorder="1" applyAlignment="1">
      <alignment horizontal="center"/>
    </xf>
    <xf numFmtId="0" fontId="6" fillId="0" borderId="11" xfId="1" applyBorder="1"/>
    <xf numFmtId="0" fontId="8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7" xfId="0" applyNumberFormat="1" applyBorder="1" applyAlignment="1">
      <alignment horizontal="center" vertical="center"/>
    </xf>
    <xf numFmtId="0" fontId="10" fillId="0" borderId="0" xfId="0" applyFont="1" applyAlignment="1"/>
    <xf numFmtId="2" fontId="0" fillId="3" borderId="11" xfId="0" applyNumberFormat="1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164" fontId="6" fillId="0" borderId="11" xfId="1" applyNumberFormat="1" applyBorder="1"/>
    <xf numFmtId="165" fontId="0" fillId="0" borderId="0" xfId="0" applyNumberFormat="1"/>
    <xf numFmtId="0" fontId="14" fillId="0" borderId="0" xfId="3" applyFont="1" applyAlignment="1">
      <alignment vertical="top"/>
    </xf>
    <xf numFmtId="0" fontId="13" fillId="0" borderId="0" xfId="3" applyAlignment="1">
      <alignment vertical="top"/>
    </xf>
    <xf numFmtId="0" fontId="13" fillId="0" borderId="0" xfId="3"/>
    <xf numFmtId="0" fontId="15" fillId="0" borderId="0" xfId="4" applyFont="1" applyAlignment="1">
      <alignment vertical="center"/>
    </xf>
    <xf numFmtId="0" fontId="13" fillId="0" borderId="0" xfId="4" applyAlignment="1">
      <alignment vertical="center"/>
    </xf>
    <xf numFmtId="0" fontId="13" fillId="0" borderId="0" xfId="4" applyAlignment="1">
      <alignment horizontal="center" vertical="center"/>
    </xf>
    <xf numFmtId="0" fontId="15" fillId="0" borderId="0" xfId="3" applyFont="1"/>
    <xf numFmtId="0" fontId="15" fillId="0" borderId="0" xfId="4" applyFont="1" applyFill="1" applyAlignment="1">
      <alignment vertical="center"/>
    </xf>
    <xf numFmtId="0" fontId="13" fillId="0" borderId="0" xfId="3" applyAlignment="1">
      <alignment wrapText="1"/>
    </xf>
    <xf numFmtId="0" fontId="13" fillId="0" borderId="0" xfId="4"/>
    <xf numFmtId="0" fontId="0" fillId="0" borderId="0" xfId="4" applyFont="1" applyAlignment="1">
      <alignment vertical="center"/>
    </xf>
    <xf numFmtId="2" fontId="4" fillId="0" borderId="11" xfId="1" applyNumberFormat="1" applyFont="1" applyBorder="1"/>
    <xf numFmtId="164" fontId="6" fillId="0" borderId="11" xfId="1" applyNumberFormat="1" applyBorder="1" applyAlignment="1">
      <alignment horizontal="right"/>
    </xf>
    <xf numFmtId="166" fontId="6" fillId="0" borderId="11" xfId="1" applyNumberFormat="1" applyBorder="1"/>
    <xf numFmtId="166" fontId="0" fillId="0" borderId="11" xfId="0" applyNumberFormat="1" applyBorder="1" applyAlignment="1">
      <alignment horizontal="center" vertical="center"/>
    </xf>
    <xf numFmtId="2" fontId="3" fillId="0" borderId="11" xfId="1" applyNumberFormat="1" applyFont="1" applyBorder="1"/>
    <xf numFmtId="11" fontId="17" fillId="0" borderId="11" xfId="5" applyNumberFormat="1" applyFont="1" applyBorder="1"/>
    <xf numFmtId="0" fontId="3" fillId="0" borderId="0" xfId="0" applyFont="1"/>
    <xf numFmtId="164" fontId="3" fillId="0" borderId="11" xfId="1" applyNumberFormat="1" applyFont="1" applyBorder="1" applyAlignment="1">
      <alignment horizontal="center"/>
    </xf>
    <xf numFmtId="11" fontId="18" fillId="0" borderId="11" xfId="5" applyNumberFormat="1" applyFont="1" applyBorder="1"/>
    <xf numFmtId="167" fontId="6" fillId="0" borderId="11" xfId="1" applyNumberFormat="1" applyBorder="1"/>
    <xf numFmtId="167" fontId="2" fillId="0" borderId="11" xfId="1" applyNumberFormat="1" applyFont="1" applyBorder="1"/>
    <xf numFmtId="2" fontId="19" fillId="0" borderId="11" xfId="1" applyNumberFormat="1" applyFont="1" applyBorder="1"/>
    <xf numFmtId="2" fontId="1" fillId="0" borderId="11" xfId="1" applyNumberFormat="1" applyFont="1" applyBorder="1"/>
    <xf numFmtId="0" fontId="1" fillId="0" borderId="11" xfId="1" applyFont="1" applyBorder="1"/>
    <xf numFmtId="2" fontId="19" fillId="0" borderId="11" xfId="1" applyNumberFormat="1" applyFont="1" applyBorder="1" applyAlignment="1">
      <alignment horizontal="right"/>
    </xf>
    <xf numFmtId="11" fontId="0" fillId="0" borderId="11" xfId="0" applyNumberFormat="1" applyBorder="1"/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6">
    <cellStyle name="Normal" xfId="0" builtinId="0"/>
    <cellStyle name="Normal 2" xfId="1"/>
    <cellStyle name="Normal 2 2" xfId="3"/>
    <cellStyle name="Normal 3" xfId="2"/>
    <cellStyle name="Normal_Cover page" xfId="4"/>
    <cellStyle name="표준 2 5 4" xfId="5"/>
  </cellStyles>
  <dxfs count="9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1a'!$D$11:$D$29</c:f>
              <c:numCache>
                <c:formatCode>0.00</c:formatCode>
                <c:ptCount val="19"/>
                <c:pt idx="0">
                  <c:v>0.99580000000000002</c:v>
                </c:pt>
                <c:pt idx="1">
                  <c:v>0.99170000000000003</c:v>
                </c:pt>
                <c:pt idx="2">
                  <c:v>0.98140000000000005</c:v>
                </c:pt>
                <c:pt idx="3">
                  <c:v>0.94689999999999996</c:v>
                </c:pt>
                <c:pt idx="4">
                  <c:v>0.88849999999999996</c:v>
                </c:pt>
                <c:pt idx="5">
                  <c:v>0.81299999999999994</c:v>
                </c:pt>
                <c:pt idx="6">
                  <c:v>0.71730000000000005</c:v>
                </c:pt>
                <c:pt idx="7">
                  <c:v>0.60160000000000002</c:v>
                </c:pt>
                <c:pt idx="8">
                  <c:v>0.47410000000000002</c:v>
                </c:pt>
                <c:pt idx="9">
                  <c:v>0.33829999999999999</c:v>
                </c:pt>
                <c:pt idx="10">
                  <c:v>0.22059999999999999</c:v>
                </c:pt>
                <c:pt idx="11">
                  <c:v>0.1414</c:v>
                </c:pt>
                <c:pt idx="12">
                  <c:v>8.5800000000000001E-2</c:v>
                </c:pt>
                <c:pt idx="13">
                  <c:v>5.04E-2</c:v>
                </c:pt>
                <c:pt idx="14">
                  <c:v>2.7199999999999998E-2</c:v>
                </c:pt>
                <c:pt idx="15">
                  <c:v>1.26E-2</c:v>
                </c:pt>
                <c:pt idx="16">
                  <c:v>4.4999999999999997E-3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1a'!$E$11:$E$29</c:f>
              <c:numCache>
                <c:formatCode>0.00</c:formatCode>
                <c:ptCount val="19"/>
                <c:pt idx="0">
                  <c:v>1</c:v>
                </c:pt>
                <c:pt idx="1">
                  <c:v>0.98499999999999999</c:v>
                </c:pt>
                <c:pt idx="2">
                  <c:v>0.97</c:v>
                </c:pt>
                <c:pt idx="3">
                  <c:v>0.94399999999999995</c:v>
                </c:pt>
                <c:pt idx="4">
                  <c:v>0.9</c:v>
                </c:pt>
                <c:pt idx="5">
                  <c:v>0.82699999999999996</c:v>
                </c:pt>
                <c:pt idx="6">
                  <c:v>0.73</c:v>
                </c:pt>
                <c:pt idx="7">
                  <c:v>0.61</c:v>
                </c:pt>
                <c:pt idx="8">
                  <c:v>0.48</c:v>
                </c:pt>
                <c:pt idx="9">
                  <c:v>0.34749999999999998</c:v>
                </c:pt>
                <c:pt idx="10">
                  <c:v>0.23</c:v>
                </c:pt>
                <c:pt idx="11">
                  <c:v>0.14119999999999999</c:v>
                </c:pt>
                <c:pt idx="12">
                  <c:v>0.08</c:v>
                </c:pt>
                <c:pt idx="13">
                  <c:v>4.1300000000000003E-2</c:v>
                </c:pt>
                <c:pt idx="14">
                  <c:v>0.02</c:v>
                </c:pt>
                <c:pt idx="15">
                  <c:v>1.12E-2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1a'!$F$11:$F$29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0.99450000000000005</c:v>
                </c:pt>
                <c:pt idx="4">
                  <c:v>0.98250000000000004</c:v>
                </c:pt>
                <c:pt idx="5">
                  <c:v>0.95650000000000002</c:v>
                </c:pt>
                <c:pt idx="6">
                  <c:v>0.90349999999999997</c:v>
                </c:pt>
                <c:pt idx="7">
                  <c:v>0.8125</c:v>
                </c:pt>
                <c:pt idx="8">
                  <c:v>0.6865</c:v>
                </c:pt>
                <c:pt idx="9">
                  <c:v>0.54100000000000004</c:v>
                </c:pt>
                <c:pt idx="10">
                  <c:v>0.39100000000000001</c:v>
                </c:pt>
                <c:pt idx="11">
                  <c:v>0.25600000000000001</c:v>
                </c:pt>
                <c:pt idx="12">
                  <c:v>0.1525</c:v>
                </c:pt>
                <c:pt idx="13">
                  <c:v>8.2000000000000003E-2</c:v>
                </c:pt>
                <c:pt idx="14">
                  <c:v>4.1399999999999999E-2</c:v>
                </c:pt>
                <c:pt idx="15">
                  <c:v>1.9550000000000001E-2</c:v>
                </c:pt>
                <c:pt idx="16">
                  <c:v>7.7450000000000001E-3</c:v>
                </c:pt>
                <c:pt idx="17" formatCode="0.000">
                  <c:v>2.725E-3</c:v>
                </c:pt>
                <c:pt idx="18" formatCode="0.000">
                  <c:v>8.5050000000000002E-4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1a'!$G$10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1a'!$G$11:$G$29</c:f>
              <c:numCache>
                <c:formatCode>0.00</c:formatCode>
                <c:ptCount val="19"/>
                <c:pt idx="10" formatCode="0.0000_ ">
                  <c:v>0.16700000000000001</c:v>
                </c:pt>
                <c:pt idx="11" formatCode="0.0000_ ">
                  <c:v>0.1</c:v>
                </c:pt>
                <c:pt idx="12" formatCode="0.0000_ ">
                  <c:v>5.1200000000000002E-2</c:v>
                </c:pt>
                <c:pt idx="13" formatCode="0.0000_ ">
                  <c:v>0.02</c:v>
                </c:pt>
                <c:pt idx="14" formatCode="0.0000_ ">
                  <c:v>7.6E-3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1a'!$I$11:$I$29</c:f>
              <c:numCache>
                <c:formatCode>0.00</c:formatCode>
                <c:ptCount val="19"/>
                <c:pt idx="4">
                  <c:v>0.79385964912280704</c:v>
                </c:pt>
                <c:pt idx="5">
                  <c:v>0.66520467836257302</c:v>
                </c:pt>
                <c:pt idx="6">
                  <c:v>0.53070175438596501</c:v>
                </c:pt>
                <c:pt idx="7">
                  <c:v>0.41374269005848002</c:v>
                </c:pt>
                <c:pt idx="8">
                  <c:v>0.29093567251461999</c:v>
                </c:pt>
                <c:pt idx="9">
                  <c:v>0.20029239766081899</c:v>
                </c:pt>
                <c:pt idx="10">
                  <c:v>0.11257309941520501</c:v>
                </c:pt>
                <c:pt idx="11">
                  <c:v>7.1637426900584805E-2</c:v>
                </c:pt>
                <c:pt idx="12">
                  <c:v>3.7974683544303799E-2</c:v>
                </c:pt>
                <c:pt idx="13">
                  <c:v>2.1097046413502098E-2</c:v>
                </c:pt>
                <c:pt idx="14">
                  <c:v>9.2827004219409297E-3</c:v>
                </c:pt>
                <c:pt idx="15">
                  <c:v>4.2194092827004199E-3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1a'!$C$11:$C$29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1a'!$J$11:$J$29</c:f>
              <c:numCache>
                <c:formatCode>0.00E+00</c:formatCode>
                <c:ptCount val="19"/>
                <c:pt idx="0">
                  <c:v>0.99399999999999999</c:v>
                </c:pt>
                <c:pt idx="1">
                  <c:v>0.98599999999999999</c:v>
                </c:pt>
                <c:pt idx="2">
                  <c:v>0.96799999999999997</c:v>
                </c:pt>
                <c:pt idx="3">
                  <c:v>0.93700000000000006</c:v>
                </c:pt>
                <c:pt idx="4">
                  <c:v>0.88300000000000001</c:v>
                </c:pt>
                <c:pt idx="5">
                  <c:v>0.80500000000000005</c:v>
                </c:pt>
                <c:pt idx="6">
                  <c:v>0.70799999999999996</c:v>
                </c:pt>
                <c:pt idx="7">
                  <c:v>0.59199999999999997</c:v>
                </c:pt>
                <c:pt idx="8">
                  <c:v>0.47199999999999998</c:v>
                </c:pt>
                <c:pt idx="9">
                  <c:v>0.34899999999999998</c:v>
                </c:pt>
                <c:pt idx="10">
                  <c:v>0.24199999999999999</c:v>
                </c:pt>
                <c:pt idx="11">
                  <c:v>0.158</c:v>
                </c:pt>
                <c:pt idx="12">
                  <c:v>9.6100000000000005E-2</c:v>
                </c:pt>
                <c:pt idx="13">
                  <c:v>5.4100000000000002E-2</c:v>
                </c:pt>
                <c:pt idx="14">
                  <c:v>2.6800000000000001E-2</c:v>
                </c:pt>
                <c:pt idx="15">
                  <c:v>1.21E-2</c:v>
                </c:pt>
                <c:pt idx="16">
                  <c:v>4.0499999999999998E-3</c:v>
                </c:pt>
                <c:pt idx="17">
                  <c:v>1.5499999999999999E-3</c:v>
                </c:pt>
                <c:pt idx="18">
                  <c:v>3.3799999999999998E-4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1a'!$K$10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0.99919999999999998</c:v>
                </c:pt>
                <c:pt idx="4">
                  <c:v>0.99199999999999999</c:v>
                </c:pt>
                <c:pt idx="5">
                  <c:v>0.94750000000000001</c:v>
                </c:pt>
                <c:pt idx="6">
                  <c:v>0.79979999999999996</c:v>
                </c:pt>
                <c:pt idx="7">
                  <c:v>0.52600000000000002</c:v>
                </c:pt>
                <c:pt idx="8">
                  <c:v>0.25159999999999999</c:v>
                </c:pt>
                <c:pt idx="9">
                  <c:v>8.6400000000000005E-2</c:v>
                </c:pt>
                <c:pt idx="10">
                  <c:v>2.4299999999999999E-2</c:v>
                </c:pt>
                <c:pt idx="11">
                  <c:v>5.0000000000000001E-3</c:v>
                </c:pt>
                <c:pt idx="12">
                  <c:v>8.0000000000000004E-4</c:v>
                </c:pt>
                <c:pt idx="13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12712"/>
        <c:axId val="469212320"/>
      </c:scatterChart>
      <c:valAx>
        <c:axId val="469212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12320"/>
        <c:crosses val="autoZero"/>
        <c:crossBetween val="midCat"/>
      </c:valAx>
      <c:valAx>
        <c:axId val="4692123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12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1a'!$Q$11:$Q$29</c:f>
              <c:numCache>
                <c:formatCode>0.00</c:formatCode>
                <c:ptCount val="19"/>
                <c:pt idx="0">
                  <c:v>0.96179999999999999</c:v>
                </c:pt>
                <c:pt idx="1">
                  <c:v>0.94</c:v>
                </c:pt>
                <c:pt idx="2">
                  <c:v>0.89159999999999995</c:v>
                </c:pt>
                <c:pt idx="3">
                  <c:v>0.79720000000000002</c:v>
                </c:pt>
                <c:pt idx="4">
                  <c:v>0.67179999999999995</c:v>
                </c:pt>
                <c:pt idx="5">
                  <c:v>0.55059999999999998</c:v>
                </c:pt>
                <c:pt idx="6">
                  <c:v>0.42980000000000002</c:v>
                </c:pt>
                <c:pt idx="7">
                  <c:v>0.31409999999999999</c:v>
                </c:pt>
                <c:pt idx="8">
                  <c:v>0.21249999999999999</c:v>
                </c:pt>
                <c:pt idx="9">
                  <c:v>0.128</c:v>
                </c:pt>
                <c:pt idx="10">
                  <c:v>6.9000000000000006E-2</c:v>
                </c:pt>
                <c:pt idx="11">
                  <c:v>3.95E-2</c:v>
                </c:pt>
                <c:pt idx="12">
                  <c:v>2.1700000000000001E-2</c:v>
                </c:pt>
                <c:pt idx="13">
                  <c:v>1.15E-2</c:v>
                </c:pt>
                <c:pt idx="14">
                  <c:v>5.4000000000000003E-3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1a'!$R$11:$R$29</c:f>
              <c:numCache>
                <c:formatCode>0.00</c:formatCode>
                <c:ptCount val="19"/>
                <c:pt idx="0">
                  <c:v>0.94</c:v>
                </c:pt>
                <c:pt idx="1">
                  <c:v>0.89339999999999997</c:v>
                </c:pt>
                <c:pt idx="2">
                  <c:v>0.82</c:v>
                </c:pt>
                <c:pt idx="3">
                  <c:v>0.72499999999999998</c:v>
                </c:pt>
                <c:pt idx="4">
                  <c:v>0.61</c:v>
                </c:pt>
                <c:pt idx="5">
                  <c:v>0.47960000000000003</c:v>
                </c:pt>
                <c:pt idx="6">
                  <c:v>0.35</c:v>
                </c:pt>
                <c:pt idx="7">
                  <c:v>0.23780000000000001</c:v>
                </c:pt>
                <c:pt idx="8">
                  <c:v>0.15</c:v>
                </c:pt>
                <c:pt idx="9">
                  <c:v>8.9300000000000004E-2</c:v>
                </c:pt>
                <c:pt idx="10">
                  <c:v>0.05</c:v>
                </c:pt>
                <c:pt idx="11">
                  <c:v>2.4799999999999999E-2</c:v>
                </c:pt>
                <c:pt idx="12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1a'!$S$10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1a'!$S$11:$S$29</c:f>
              <c:numCache>
                <c:formatCode>0.00</c:formatCode>
                <c:ptCount val="19"/>
                <c:pt idx="0">
                  <c:v>1</c:v>
                </c:pt>
                <c:pt idx="1">
                  <c:v>0.98299999999999998</c:v>
                </c:pt>
                <c:pt idx="2">
                  <c:v>0.93700000000000006</c:v>
                </c:pt>
                <c:pt idx="3">
                  <c:v>0.87849999999999995</c:v>
                </c:pt>
                <c:pt idx="4">
                  <c:v>0.79200000000000004</c:v>
                </c:pt>
                <c:pt idx="5">
                  <c:v>0.67649999999999999</c:v>
                </c:pt>
                <c:pt idx="6">
                  <c:v>0.54249999999999998</c:v>
                </c:pt>
                <c:pt idx="7">
                  <c:v>0.40649999999999997</c:v>
                </c:pt>
                <c:pt idx="8">
                  <c:v>0.28100000000000003</c:v>
                </c:pt>
                <c:pt idx="9">
                  <c:v>0.17949999999999999</c:v>
                </c:pt>
                <c:pt idx="10">
                  <c:v>0.10585</c:v>
                </c:pt>
                <c:pt idx="11">
                  <c:v>5.6649999999999999E-2</c:v>
                </c:pt>
                <c:pt idx="12">
                  <c:v>2.7949999999999999E-2</c:v>
                </c:pt>
                <c:pt idx="13">
                  <c:v>1.2435E-2</c:v>
                </c:pt>
                <c:pt idx="14">
                  <c:v>5.47E-3</c:v>
                </c:pt>
                <c:pt idx="15">
                  <c:v>2.1559999999999999E-3</c:v>
                </c:pt>
                <c:pt idx="16">
                  <c:v>6.11E-4</c:v>
                </c:pt>
                <c:pt idx="17" formatCode="0.000">
                  <c:v>1.6004999999999999E-4</c:v>
                </c:pt>
                <c:pt idx="18" formatCode="0.000">
                  <c:v>3.0049999999999999E-5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1a'!$T$10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1a'!$T$11:$T$29</c:f>
              <c:numCache>
                <c:formatCode>0.00</c:formatCode>
                <c:ptCount val="19"/>
                <c:pt idx="8" formatCode="0.0000_ ">
                  <c:v>0.111</c:v>
                </c:pt>
                <c:pt idx="9" formatCode="0.0000_ ">
                  <c:v>6.5000000000000002E-2</c:v>
                </c:pt>
                <c:pt idx="10" formatCode="0.0000_ ">
                  <c:v>3.2800000000000003E-2</c:v>
                </c:pt>
                <c:pt idx="11" formatCode="0.0000_ ">
                  <c:v>1.0999999999999999E-2</c:v>
                </c:pt>
                <c:pt idx="12" formatCode="0.0000_ ">
                  <c:v>2.5999999999999999E-3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1a'!$V$11:$V$29</c:f>
              <c:numCache>
                <c:formatCode>0.00</c:formatCode>
                <c:ptCount val="19"/>
                <c:pt idx="1">
                  <c:v>0.70863836017569604</c:v>
                </c:pt>
                <c:pt idx="2">
                  <c:v>0.60322108345534398</c:v>
                </c:pt>
                <c:pt idx="3">
                  <c:v>0.48023426061493402</c:v>
                </c:pt>
                <c:pt idx="4">
                  <c:v>0.35431918008784802</c:v>
                </c:pt>
                <c:pt idx="5">
                  <c:v>0.24597364568082</c:v>
                </c:pt>
                <c:pt idx="6">
                  <c:v>0.15226939970717401</c:v>
                </c:pt>
                <c:pt idx="7">
                  <c:v>9.0775988286969297E-2</c:v>
                </c:pt>
                <c:pt idx="8">
                  <c:v>4.9780380673499297E-2</c:v>
                </c:pt>
                <c:pt idx="9">
                  <c:v>2.0497803806735E-2</c:v>
                </c:pt>
                <c:pt idx="10">
                  <c:v>8.7847730600292794E-3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1a'!$P$11:$P$29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1a'!$W$11:$W$29</c:f>
              <c:numCache>
                <c:formatCode>0.00E+00</c:formatCode>
                <c:ptCount val="19"/>
                <c:pt idx="0">
                  <c:v>0.96799999999999997</c:v>
                </c:pt>
                <c:pt idx="1">
                  <c:v>0.93100000000000005</c:v>
                </c:pt>
                <c:pt idx="2">
                  <c:v>0.877</c:v>
                </c:pt>
                <c:pt idx="3">
                  <c:v>0.79900000000000004</c:v>
                </c:pt>
                <c:pt idx="4">
                  <c:v>0.69699999999999995</c:v>
                </c:pt>
                <c:pt idx="5">
                  <c:v>0.58899999999999997</c:v>
                </c:pt>
                <c:pt idx="6">
                  <c:v>0.47</c:v>
                </c:pt>
                <c:pt idx="7">
                  <c:v>0.35199999999999998</c:v>
                </c:pt>
                <c:pt idx="8">
                  <c:v>0.24299999999999999</c:v>
                </c:pt>
                <c:pt idx="9">
                  <c:v>0.156</c:v>
                </c:pt>
                <c:pt idx="10">
                  <c:v>9.2600000000000002E-2</c:v>
                </c:pt>
                <c:pt idx="11">
                  <c:v>5.0200000000000002E-2</c:v>
                </c:pt>
                <c:pt idx="12">
                  <c:v>2.69E-2</c:v>
                </c:pt>
                <c:pt idx="13">
                  <c:v>1.15E-2</c:v>
                </c:pt>
                <c:pt idx="14">
                  <c:v>5.2700000000000004E-3</c:v>
                </c:pt>
                <c:pt idx="15">
                  <c:v>2.0300000000000001E-3</c:v>
                </c:pt>
                <c:pt idx="16">
                  <c:v>3.3799999999999998E-4</c:v>
                </c:pt>
                <c:pt idx="17">
                  <c:v>2.03E-4</c:v>
                </c:pt>
                <c:pt idx="18">
                  <c:v>6.7600000000000003E-5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1a'!$X$10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1a'!$X$11:$X$29</c:f>
              <c:numCache>
                <c:formatCode>0.00</c:formatCode>
                <c:ptCount val="19"/>
                <c:pt idx="0">
                  <c:v>0.99990000000000001</c:v>
                </c:pt>
                <c:pt idx="1">
                  <c:v>1</c:v>
                </c:pt>
                <c:pt idx="2">
                  <c:v>0.99980000000000002</c:v>
                </c:pt>
                <c:pt idx="3">
                  <c:v>0.99760000000000004</c:v>
                </c:pt>
                <c:pt idx="4">
                  <c:v>0.97319999999999995</c:v>
                </c:pt>
                <c:pt idx="5">
                  <c:v>0.87829999999999997</c:v>
                </c:pt>
                <c:pt idx="6">
                  <c:v>0.64449999999999996</c:v>
                </c:pt>
                <c:pt idx="7">
                  <c:v>0.35489999999999999</c:v>
                </c:pt>
                <c:pt idx="8">
                  <c:v>0.13009999999999999</c:v>
                </c:pt>
                <c:pt idx="9">
                  <c:v>3.5799999999999998E-2</c:v>
                </c:pt>
                <c:pt idx="10">
                  <c:v>6.7999999999999996E-3</c:v>
                </c:pt>
                <c:pt idx="11">
                  <c:v>5.0000000000000001E-4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1344"/>
        <c:axId val="469202128"/>
      </c:scatterChart>
      <c:valAx>
        <c:axId val="469201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2128"/>
        <c:crosses val="autoZero"/>
        <c:crossBetween val="midCat"/>
      </c:valAx>
      <c:valAx>
        <c:axId val="46920212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1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1a'!$AD$11:$AD$29</c:f>
              <c:numCache>
                <c:formatCode>0.00</c:formatCode>
                <c:ptCount val="19"/>
                <c:pt idx="0">
                  <c:v>0.76780000000000004</c:v>
                </c:pt>
                <c:pt idx="1">
                  <c:v>0.66469999999999996</c:v>
                </c:pt>
                <c:pt idx="2">
                  <c:v>0.54320000000000002</c:v>
                </c:pt>
                <c:pt idx="3">
                  <c:v>0.38390000000000002</c:v>
                </c:pt>
                <c:pt idx="4">
                  <c:v>0.2389</c:v>
                </c:pt>
                <c:pt idx="5">
                  <c:v>0.15040000000000001</c:v>
                </c:pt>
                <c:pt idx="6">
                  <c:v>8.8800000000000004E-2</c:v>
                </c:pt>
                <c:pt idx="7">
                  <c:v>4.6399999999999997E-2</c:v>
                </c:pt>
                <c:pt idx="8">
                  <c:v>2.06E-2</c:v>
                </c:pt>
                <c:pt idx="9">
                  <c:v>9.1000000000000004E-3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1a'!$AE$11:$AE$29</c:f>
              <c:numCache>
                <c:formatCode>0.00</c:formatCode>
                <c:ptCount val="19"/>
                <c:pt idx="0">
                  <c:v>0.87</c:v>
                </c:pt>
                <c:pt idx="1">
                  <c:v>0.79</c:v>
                </c:pt>
                <c:pt idx="2">
                  <c:v>0.68</c:v>
                </c:pt>
                <c:pt idx="3">
                  <c:v>0.55000000000000004</c:v>
                </c:pt>
                <c:pt idx="4">
                  <c:v>0.42</c:v>
                </c:pt>
                <c:pt idx="5">
                  <c:v>0.2954</c:v>
                </c:pt>
                <c:pt idx="6">
                  <c:v>0.19</c:v>
                </c:pt>
                <c:pt idx="7">
                  <c:v>0.11</c:v>
                </c:pt>
                <c:pt idx="8">
                  <c:v>0.06</c:v>
                </c:pt>
                <c:pt idx="9">
                  <c:v>2.7E-2</c:v>
                </c:pt>
                <c:pt idx="10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1a'!$AF$10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1a'!$AF$11:$AF$29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0.91125</c:v>
                </c:pt>
                <c:pt idx="2" formatCode="0.00">
                  <c:v>0.71350000000000002</c:v>
                </c:pt>
                <c:pt idx="3">
                  <c:v>0.54649999999999999</c:v>
                </c:pt>
                <c:pt idx="4" formatCode="0.00">
                  <c:v>0.38400000000000001</c:v>
                </c:pt>
                <c:pt idx="5">
                  <c:v>0.24199999999999999</c:v>
                </c:pt>
                <c:pt idx="6" formatCode="General">
                  <c:v>0.13585</c:v>
                </c:pt>
                <c:pt idx="7">
                  <c:v>6.7549999999999999E-2</c:v>
                </c:pt>
                <c:pt idx="8" formatCode="General">
                  <c:v>3.0200000000000001E-2</c:v>
                </c:pt>
                <c:pt idx="9">
                  <c:v>1.2425E-2</c:v>
                </c:pt>
                <c:pt idx="10" formatCode="General">
                  <c:v>4.9449999999999997E-3</c:v>
                </c:pt>
                <c:pt idx="11">
                  <c:v>2.0300000000000001E-3</c:v>
                </c:pt>
                <c:pt idx="12" formatCode="General">
                  <c:v>6.9050000000000003E-4</c:v>
                </c:pt>
                <c:pt idx="13">
                  <c:v>2.4049999999999999E-4</c:v>
                </c:pt>
                <c:pt idx="14">
                  <c:v>6.0000000000000002E-5</c:v>
                </c:pt>
                <c:pt idx="15">
                  <c:v>1.0000000000000001E-5</c:v>
                </c:pt>
                <c:pt idx="16" formatCode="0.00">
                  <c:v>1.0000000000000001E-5</c:v>
                </c:pt>
                <c:pt idx="17">
                  <c:v>0</c:v>
                </c:pt>
                <c:pt idx="18" formatCode="0.00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1a'!$AG$10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1a'!$AG$11:$AG$29</c:f>
              <c:numCache>
                <c:formatCode>0.00</c:formatCode>
                <c:ptCount val="19"/>
                <c:pt idx="6" formatCode="0.0000_ ">
                  <c:v>5.6599999999999998E-2</c:v>
                </c:pt>
                <c:pt idx="7" formatCode="0.0000_ ">
                  <c:v>0.03</c:v>
                </c:pt>
                <c:pt idx="8" formatCode="0.0000_ ">
                  <c:v>1.4999999999999999E-2</c:v>
                </c:pt>
                <c:pt idx="9" formatCode="0.0000_ ">
                  <c:v>7.0000000000000001E-3</c:v>
                </c:pt>
                <c:pt idx="10" formatCode="0.0000_ ">
                  <c:v>3.8E-3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1a'!$AI$11:$AI$29</c:f>
              <c:numCache>
                <c:formatCode>0.00</c:formatCode>
                <c:ptCount val="19"/>
                <c:pt idx="1">
                  <c:v>0.5</c:v>
                </c:pt>
                <c:pt idx="2">
                  <c:v>0.37719298245614002</c:v>
                </c:pt>
                <c:pt idx="3">
                  <c:v>0.26608187134502898</c:v>
                </c:pt>
                <c:pt idx="4">
                  <c:v>0.16374269005847999</c:v>
                </c:pt>
                <c:pt idx="5">
                  <c:v>9.9415204678362595E-2</c:v>
                </c:pt>
                <c:pt idx="6">
                  <c:v>4.9707602339181298E-2</c:v>
                </c:pt>
                <c:pt idx="7">
                  <c:v>2.3391812865497099E-2</c:v>
                </c:pt>
                <c:pt idx="8">
                  <c:v>1.1695906432748499E-2</c:v>
                </c:pt>
                <c:pt idx="9">
                  <c:v>5.8479532163742704E-3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1a'!$AK$11:$AK$29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0.99839999999999995</c:v>
                </c:pt>
                <c:pt idx="3">
                  <c:v>0.98260000000000003</c:v>
                </c:pt>
                <c:pt idx="4">
                  <c:v>0.89410000000000001</c:v>
                </c:pt>
                <c:pt idx="5">
                  <c:v>0.68830000000000002</c:v>
                </c:pt>
                <c:pt idx="6">
                  <c:v>0.36969999999999997</c:v>
                </c:pt>
                <c:pt idx="7">
                  <c:v>0.1283</c:v>
                </c:pt>
                <c:pt idx="8">
                  <c:v>2.4199999999999999E-2</c:v>
                </c:pt>
                <c:pt idx="9">
                  <c:v>2.3999999999999998E-3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1736"/>
        <c:axId val="469207224"/>
      </c:scatterChart>
      <c:valAx>
        <c:axId val="469201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7224"/>
        <c:crosses val="autoZero"/>
        <c:crossBetween val="midCat"/>
      </c:valAx>
      <c:valAx>
        <c:axId val="4692072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1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1a'!$D$63:$D$81</c:f>
              <c:numCache>
                <c:formatCode>0.00</c:formatCode>
                <c:ptCount val="19"/>
                <c:pt idx="0">
                  <c:v>0.99260000000000004</c:v>
                </c:pt>
                <c:pt idx="1">
                  <c:v>0.98570000000000002</c:v>
                </c:pt>
                <c:pt idx="2">
                  <c:v>0.96879999999999999</c:v>
                </c:pt>
                <c:pt idx="3">
                  <c:v>0.91920000000000002</c:v>
                </c:pt>
                <c:pt idx="4">
                  <c:v>0.83960000000000001</c:v>
                </c:pt>
                <c:pt idx="5">
                  <c:v>0.74309999999999998</c:v>
                </c:pt>
                <c:pt idx="6">
                  <c:v>0.62860000000000005</c:v>
                </c:pt>
                <c:pt idx="7">
                  <c:v>0.50060000000000004</c:v>
                </c:pt>
                <c:pt idx="8">
                  <c:v>0.37040000000000001</c:v>
                </c:pt>
                <c:pt idx="9">
                  <c:v>0.24379999999999999</c:v>
                </c:pt>
                <c:pt idx="10">
                  <c:v>0.14360000000000001</c:v>
                </c:pt>
                <c:pt idx="11">
                  <c:v>8.4699999999999998E-2</c:v>
                </c:pt>
                <c:pt idx="12">
                  <c:v>4.7E-2</c:v>
                </c:pt>
                <c:pt idx="13">
                  <c:v>2.6100000000000002E-2</c:v>
                </c:pt>
                <c:pt idx="14">
                  <c:v>1.3299999999999999E-2</c:v>
                </c:pt>
                <c:pt idx="15">
                  <c:v>5.5999999999999999E-3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1a'!$E$63:$E$81</c:f>
              <c:numCache>
                <c:formatCode>0.00</c:formatCode>
                <c:ptCount val="19"/>
                <c:pt idx="0">
                  <c:v>0.99</c:v>
                </c:pt>
                <c:pt idx="1">
                  <c:v>0.98</c:v>
                </c:pt>
                <c:pt idx="2">
                  <c:v>0.96</c:v>
                </c:pt>
                <c:pt idx="3">
                  <c:v>0.92</c:v>
                </c:pt>
                <c:pt idx="4">
                  <c:v>0.85</c:v>
                </c:pt>
                <c:pt idx="5">
                  <c:v>0.75</c:v>
                </c:pt>
                <c:pt idx="6">
                  <c:v>0.63</c:v>
                </c:pt>
                <c:pt idx="7">
                  <c:v>0.49</c:v>
                </c:pt>
                <c:pt idx="8">
                  <c:v>0.36</c:v>
                </c:pt>
                <c:pt idx="9">
                  <c:v>0.24</c:v>
                </c:pt>
                <c:pt idx="10">
                  <c:v>0.15</c:v>
                </c:pt>
                <c:pt idx="11">
                  <c:v>8.3000000000000004E-2</c:v>
                </c:pt>
                <c:pt idx="12">
                  <c:v>0.04</c:v>
                </c:pt>
                <c:pt idx="13">
                  <c:v>1.6899999999999998E-2</c:v>
                </c:pt>
                <c:pt idx="14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1a'!$H$63:$H$81</c:f>
              <c:numCache>
                <c:formatCode>0.00</c:formatCode>
                <c:ptCount val="19"/>
                <c:pt idx="0">
                  <c:v>0.97689999999999999</c:v>
                </c:pt>
                <c:pt idx="1">
                  <c:v>0.95009999999999994</c:v>
                </c:pt>
                <c:pt idx="2">
                  <c:v>0.90049999999999997</c:v>
                </c:pt>
                <c:pt idx="3">
                  <c:v>0.82489999999999997</c:v>
                </c:pt>
                <c:pt idx="4">
                  <c:v>0.7167</c:v>
                </c:pt>
                <c:pt idx="5">
                  <c:v>0.59409999999999996</c:v>
                </c:pt>
                <c:pt idx="6">
                  <c:v>0.4546</c:v>
                </c:pt>
                <c:pt idx="7">
                  <c:v>0.32490000000000002</c:v>
                </c:pt>
                <c:pt idx="8">
                  <c:v>0.21970000000000001</c:v>
                </c:pt>
                <c:pt idx="9">
                  <c:v>0.13400000000000001</c:v>
                </c:pt>
                <c:pt idx="10">
                  <c:v>7.5029999999999999E-2</c:v>
                </c:pt>
                <c:pt idx="11">
                  <c:v>3.7010000000000001E-2</c:v>
                </c:pt>
                <c:pt idx="12">
                  <c:v>1.6250000000000001E-2</c:v>
                </c:pt>
                <c:pt idx="13">
                  <c:v>7.3130000000000001E-3</c:v>
                </c:pt>
                <c:pt idx="14">
                  <c:v>2.8470000000000001E-3</c:v>
                </c:pt>
                <c:pt idx="15">
                  <c:v>1.5629999999999999E-3</c:v>
                </c:pt>
                <c:pt idx="16">
                  <c:v>8.9340000000000003E-4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1a'!$K$63:$K$81</c:f>
              <c:numCache>
                <c:formatCode>0.00</c:formatCode>
                <c:ptCount val="19"/>
                <c:pt idx="0">
                  <c:v>1</c:v>
                </c:pt>
                <c:pt idx="1">
                  <c:v>0.99990000000000001</c:v>
                </c:pt>
                <c:pt idx="2">
                  <c:v>1</c:v>
                </c:pt>
                <c:pt idx="3">
                  <c:v>0.99870000000000003</c:v>
                </c:pt>
                <c:pt idx="4">
                  <c:v>0.98270000000000002</c:v>
                </c:pt>
                <c:pt idx="5">
                  <c:v>0.90839999999999999</c:v>
                </c:pt>
                <c:pt idx="6">
                  <c:v>0.70150000000000001</c:v>
                </c:pt>
                <c:pt idx="7">
                  <c:v>0.40110000000000001</c:v>
                </c:pt>
                <c:pt idx="8">
                  <c:v>0.15440000000000001</c:v>
                </c:pt>
                <c:pt idx="9">
                  <c:v>4.58E-2</c:v>
                </c:pt>
                <c:pt idx="10">
                  <c:v>1.06E-2</c:v>
                </c:pt>
                <c:pt idx="11">
                  <c:v>1.5E-3</c:v>
                </c:pt>
                <c:pt idx="12">
                  <c:v>4.0000000000000002E-4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8400"/>
        <c:axId val="469207616"/>
      </c:scatterChart>
      <c:valAx>
        <c:axId val="469208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7616"/>
        <c:crosses val="autoZero"/>
        <c:crossBetween val="midCat"/>
      </c:valAx>
      <c:valAx>
        <c:axId val="469207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8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1a'!$Q$63:$Q$81</c:f>
              <c:numCache>
                <c:formatCode>0.00</c:formatCode>
                <c:ptCount val="19"/>
                <c:pt idx="0">
                  <c:v>0.93730000000000002</c:v>
                </c:pt>
                <c:pt idx="1">
                  <c:v>0.90290000000000004</c:v>
                </c:pt>
                <c:pt idx="2">
                  <c:v>0.83760000000000001</c:v>
                </c:pt>
                <c:pt idx="3">
                  <c:v>0.72250000000000003</c:v>
                </c:pt>
                <c:pt idx="4">
                  <c:v>0.57879999999999998</c:v>
                </c:pt>
                <c:pt idx="5">
                  <c:v>0.44490000000000002</c:v>
                </c:pt>
                <c:pt idx="6">
                  <c:v>0.32179999999999997</c:v>
                </c:pt>
                <c:pt idx="7">
                  <c:v>0.21909999999999999</c:v>
                </c:pt>
                <c:pt idx="8">
                  <c:v>0.13730000000000001</c:v>
                </c:pt>
                <c:pt idx="9">
                  <c:v>7.5300000000000006E-2</c:v>
                </c:pt>
                <c:pt idx="10">
                  <c:v>3.5700000000000003E-2</c:v>
                </c:pt>
                <c:pt idx="11">
                  <c:v>1.9E-2</c:v>
                </c:pt>
                <c:pt idx="12">
                  <c:v>9.7000000000000003E-3</c:v>
                </c:pt>
                <c:pt idx="13">
                  <c:v>5.1000000000000004E-3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1a'!$R$63:$R$81</c:f>
              <c:numCache>
                <c:formatCode>0.00</c:formatCode>
                <c:ptCount val="19"/>
                <c:pt idx="0">
                  <c:v>0.92</c:v>
                </c:pt>
                <c:pt idx="1">
                  <c:v>0.85524553571428596</c:v>
                </c:pt>
                <c:pt idx="2">
                  <c:v>0.76</c:v>
                </c:pt>
                <c:pt idx="3">
                  <c:v>0.64225446428571398</c:v>
                </c:pt>
                <c:pt idx="4">
                  <c:v>0.51</c:v>
                </c:pt>
                <c:pt idx="5">
                  <c:v>0.373236607142857</c:v>
                </c:pt>
                <c:pt idx="6">
                  <c:v>0.25</c:v>
                </c:pt>
                <c:pt idx="7">
                  <c:v>0.156049107142857</c:v>
                </c:pt>
                <c:pt idx="8">
                  <c:v>0.09</c:v>
                </c:pt>
                <c:pt idx="9">
                  <c:v>4.6316964285714302E-2</c:v>
                </c:pt>
                <c:pt idx="10">
                  <c:v>0.02</c:v>
                </c:pt>
                <c:pt idx="11">
                  <c:v>6.1830357142857E-3</c:v>
                </c:pt>
                <c:pt idx="12">
                  <c:v>-3.46944695195361E-18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0.99980000000000002</c:v>
                </c:pt>
                <c:pt idx="3">
                  <c:v>0.99570000000000003</c:v>
                </c:pt>
                <c:pt idx="4">
                  <c:v>0.95740000000000003</c:v>
                </c:pt>
                <c:pt idx="5">
                  <c:v>0.8286</c:v>
                </c:pt>
                <c:pt idx="6">
                  <c:v>0.55840000000000001</c:v>
                </c:pt>
                <c:pt idx="7">
                  <c:v>0.2712</c:v>
                </c:pt>
                <c:pt idx="8">
                  <c:v>8.2299999999999998E-2</c:v>
                </c:pt>
                <c:pt idx="9">
                  <c:v>1.9800000000000002E-2</c:v>
                </c:pt>
                <c:pt idx="10">
                  <c:v>2.0999999999999999E-3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9576"/>
        <c:axId val="469209968"/>
      </c:scatterChart>
      <c:valAx>
        <c:axId val="469209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9968"/>
        <c:crosses val="autoZero"/>
        <c:crossBetween val="midCat"/>
      </c:valAx>
      <c:valAx>
        <c:axId val="4692099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9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1a'!$AD$63:$AD$81</c:f>
              <c:numCache>
                <c:formatCode>0.00</c:formatCode>
                <c:ptCount val="19"/>
                <c:pt idx="0">
                  <c:v>0.73860000000000003</c:v>
                </c:pt>
                <c:pt idx="1">
                  <c:v>0.62739999999999996</c:v>
                </c:pt>
                <c:pt idx="2">
                  <c:v>0.50280000000000002</c:v>
                </c:pt>
                <c:pt idx="3">
                  <c:v>0.34699999999999998</c:v>
                </c:pt>
                <c:pt idx="4">
                  <c:v>0.2099</c:v>
                </c:pt>
                <c:pt idx="5">
                  <c:v>0.12859999999999999</c:v>
                </c:pt>
                <c:pt idx="6">
                  <c:v>7.3499999999999996E-2</c:v>
                </c:pt>
                <c:pt idx="7">
                  <c:v>3.7100000000000001E-2</c:v>
                </c:pt>
                <c:pt idx="8">
                  <c:v>1.55E-2</c:v>
                </c:pt>
                <c:pt idx="9">
                  <c:v>6.3E-3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1a'!$AE$63:$AE$81</c:f>
              <c:numCache>
                <c:formatCode>0.00</c:formatCode>
                <c:ptCount val="19"/>
                <c:pt idx="0">
                  <c:v>0.83</c:v>
                </c:pt>
                <c:pt idx="1">
                  <c:v>0.73375000000000001</c:v>
                </c:pt>
                <c:pt idx="2">
                  <c:v>0.61</c:v>
                </c:pt>
                <c:pt idx="3">
                  <c:v>0.47375</c:v>
                </c:pt>
                <c:pt idx="4">
                  <c:v>0.34</c:v>
                </c:pt>
                <c:pt idx="5">
                  <c:v>0.2225</c:v>
                </c:pt>
                <c:pt idx="6">
                  <c:v>0.13</c:v>
                </c:pt>
                <c:pt idx="7">
                  <c:v>6.7500000000000004E-2</c:v>
                </c:pt>
                <c:pt idx="8">
                  <c:v>0.03</c:v>
                </c:pt>
                <c:pt idx="9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1a'!$AH$63:$AH$81</c:f>
              <c:numCache>
                <c:formatCode>0.00</c:formatCode>
                <c:ptCount val="19"/>
                <c:pt idx="0">
                  <c:v>0.82279999999999998</c:v>
                </c:pt>
                <c:pt idx="1">
                  <c:v>0.71760000000000002</c:v>
                </c:pt>
                <c:pt idx="2">
                  <c:v>0.5897</c:v>
                </c:pt>
                <c:pt idx="3">
                  <c:v>0.44929999999999998</c:v>
                </c:pt>
                <c:pt idx="4">
                  <c:v>0.32279999999999998</c:v>
                </c:pt>
                <c:pt idx="5">
                  <c:v>0.21529999999999999</c:v>
                </c:pt>
                <c:pt idx="6">
                  <c:v>0.13339999999999999</c:v>
                </c:pt>
                <c:pt idx="7">
                  <c:v>7.603E-2</c:v>
                </c:pt>
                <c:pt idx="8">
                  <c:v>3.9469999999999998E-2</c:v>
                </c:pt>
                <c:pt idx="9">
                  <c:v>2.1430000000000001E-2</c:v>
                </c:pt>
                <c:pt idx="10">
                  <c:v>9.1549999999999999E-3</c:v>
                </c:pt>
                <c:pt idx="11">
                  <c:v>4.6889999999999996E-3</c:v>
                </c:pt>
                <c:pt idx="12">
                  <c:v>2.4009999999999999E-3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1a'!$AK$63:$AK$81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0.99790000000000001</c:v>
                </c:pt>
                <c:pt idx="3">
                  <c:v>0.97850000000000004</c:v>
                </c:pt>
                <c:pt idx="4">
                  <c:v>0.87970000000000004</c:v>
                </c:pt>
                <c:pt idx="5">
                  <c:v>0.66</c:v>
                </c:pt>
                <c:pt idx="6">
                  <c:v>0.3387</c:v>
                </c:pt>
                <c:pt idx="7">
                  <c:v>0.11169999999999999</c:v>
                </c:pt>
                <c:pt idx="8">
                  <c:v>2.0400000000000001E-2</c:v>
                </c:pt>
                <c:pt idx="9">
                  <c:v>1.8E-3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8008"/>
        <c:axId val="469203304"/>
      </c:scatterChart>
      <c:valAx>
        <c:axId val="469208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3304"/>
        <c:crosses val="autoZero"/>
        <c:crossBetween val="midCat"/>
      </c:valAx>
      <c:valAx>
        <c:axId val="4692033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8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2a'!$D$11:$D$29</c:f>
              <c:numCache>
                <c:formatCode>0.00</c:formatCode>
                <c:ptCount val="19"/>
                <c:pt idx="0">
                  <c:v>0.99939999999999996</c:v>
                </c:pt>
                <c:pt idx="1">
                  <c:v>0.99829999999999997</c:v>
                </c:pt>
                <c:pt idx="2">
                  <c:v>0.99270000000000003</c:v>
                </c:pt>
                <c:pt idx="3">
                  <c:v>0.98019999999999996</c:v>
                </c:pt>
                <c:pt idx="4">
                  <c:v>0.94599999999999995</c:v>
                </c:pt>
                <c:pt idx="5">
                  <c:v>0.88939999999999997</c:v>
                </c:pt>
                <c:pt idx="6">
                  <c:v>0.81200000000000006</c:v>
                </c:pt>
                <c:pt idx="7">
                  <c:v>0.71299999999999997</c:v>
                </c:pt>
                <c:pt idx="8">
                  <c:v>0.59530000000000005</c:v>
                </c:pt>
                <c:pt idx="9">
                  <c:v>0.46579999999999999</c:v>
                </c:pt>
                <c:pt idx="10">
                  <c:v>0.3266</c:v>
                </c:pt>
                <c:pt idx="11">
                  <c:v>0.2056</c:v>
                </c:pt>
                <c:pt idx="12">
                  <c:v>0.1235</c:v>
                </c:pt>
                <c:pt idx="13">
                  <c:v>6.6400000000000001E-2</c:v>
                </c:pt>
                <c:pt idx="14">
                  <c:v>2.8899999999999999E-2</c:v>
                </c:pt>
                <c:pt idx="15">
                  <c:v>8.6999999999999994E-3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2a'!$E$11:$E$29</c:f>
              <c:numCache>
                <c:formatCode>0.00</c:formatCode>
                <c:ptCount val="19"/>
                <c:pt idx="1">
                  <c:v>1</c:v>
                </c:pt>
                <c:pt idx="2">
                  <c:v>0.98560107655502405</c:v>
                </c:pt>
                <c:pt idx="3">
                  <c:v>0.97</c:v>
                </c:pt>
                <c:pt idx="4">
                  <c:v>0.94189892344497606</c:v>
                </c:pt>
                <c:pt idx="5">
                  <c:v>0.89</c:v>
                </c:pt>
                <c:pt idx="6">
                  <c:v>0.80555322966507203</c:v>
                </c:pt>
                <c:pt idx="7">
                  <c:v>0.69</c:v>
                </c:pt>
                <c:pt idx="8">
                  <c:v>0.550888157894737</c:v>
                </c:pt>
                <c:pt idx="9">
                  <c:v>0.41</c:v>
                </c:pt>
                <c:pt idx="10">
                  <c:v>0.28839413875598102</c:v>
                </c:pt>
                <c:pt idx="11">
                  <c:v>0.19</c:v>
                </c:pt>
                <c:pt idx="12">
                  <c:v>0.11428528708134</c:v>
                </c:pt>
                <c:pt idx="13">
                  <c:v>0.06</c:v>
                </c:pt>
                <c:pt idx="14">
                  <c:v>2.5714712918660301E-2</c:v>
                </c:pt>
                <c:pt idx="15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2a'!$F$11:$F$29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0.98750000000000004</c:v>
                </c:pt>
                <c:pt idx="5">
                  <c:v>0.95050000000000001</c:v>
                </c:pt>
                <c:pt idx="6">
                  <c:v>0.89600000000000002</c:v>
                </c:pt>
                <c:pt idx="7">
                  <c:v>0.8165</c:v>
                </c:pt>
                <c:pt idx="8">
                  <c:v>0.70499999999999996</c:v>
                </c:pt>
                <c:pt idx="9">
                  <c:v>0.56000000000000005</c:v>
                </c:pt>
                <c:pt idx="10">
                  <c:v>0.40949999999999998</c:v>
                </c:pt>
                <c:pt idx="11">
                  <c:v>0.27250000000000002</c:v>
                </c:pt>
                <c:pt idx="12">
                  <c:v>0.16700000000000001</c:v>
                </c:pt>
                <c:pt idx="13">
                  <c:v>9.2950000000000005E-2</c:v>
                </c:pt>
                <c:pt idx="14">
                  <c:v>4.3700000000000003E-2</c:v>
                </c:pt>
                <c:pt idx="15">
                  <c:v>1.823E-2</c:v>
                </c:pt>
                <c:pt idx="16">
                  <c:v>6.6249999999999998E-3</c:v>
                </c:pt>
                <c:pt idx="17" formatCode="0.000">
                  <c:v>2.2049999999999999E-3</c:v>
                </c:pt>
                <c:pt idx="18" formatCode="0.000">
                  <c:v>6.6E-4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2a'!$G$10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2a'!$G$11:$G$29</c:f>
              <c:numCache>
                <c:formatCode>0.00</c:formatCode>
                <c:ptCount val="19"/>
                <c:pt idx="11" formatCode="0.0000_ ">
                  <c:v>0.14699999999999999</c:v>
                </c:pt>
                <c:pt idx="12" formatCode="0.0000_ ">
                  <c:v>0.08</c:v>
                </c:pt>
                <c:pt idx="13" formatCode="0.0000_ ">
                  <c:v>3.3599999999999998E-2</c:v>
                </c:pt>
                <c:pt idx="14" formatCode="0.0000_ ">
                  <c:v>7.0000000000000001E-3</c:v>
                </c:pt>
                <c:pt idx="15" formatCode="0.0000_ ">
                  <c:v>2E-3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2a'!$I$11:$I$29</c:f>
              <c:numCache>
                <c:formatCode>0.00</c:formatCode>
                <c:ptCount val="19"/>
                <c:pt idx="8">
                  <c:v>0.39943820224719101</c:v>
                </c:pt>
                <c:pt idx="9">
                  <c:v>0.25561797752809001</c:v>
                </c:pt>
                <c:pt idx="10">
                  <c:v>0.16460674157303401</c:v>
                </c:pt>
                <c:pt idx="11">
                  <c:v>8.25842696629214E-2</c:v>
                </c:pt>
                <c:pt idx="12">
                  <c:v>4.6002805049088401E-2</c:v>
                </c:pt>
                <c:pt idx="13">
                  <c:v>1.85133239831697E-2</c:v>
                </c:pt>
                <c:pt idx="14">
                  <c:v>8.9761570827489503E-3</c:v>
                </c:pt>
                <c:pt idx="15">
                  <c:v>3.36605890603086E-3</c:v>
                </c:pt>
                <c:pt idx="16">
                  <c:v>1.68302945301543E-3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2a'!$C$11:$C$29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2a'!$J$11:$J$29</c:f>
              <c:numCache>
                <c:formatCode>0.00E+00</c:formatCode>
                <c:ptCount val="19"/>
                <c:pt idx="0">
                  <c:v>0.996</c:v>
                </c:pt>
                <c:pt idx="1">
                  <c:v>0.98799999999999999</c:v>
                </c:pt>
                <c:pt idx="2">
                  <c:v>0.97299999999999998</c:v>
                </c:pt>
                <c:pt idx="3">
                  <c:v>0.93899999999999995</c:v>
                </c:pt>
                <c:pt idx="4">
                  <c:v>0.88300000000000001</c:v>
                </c:pt>
                <c:pt idx="5">
                  <c:v>0.79800000000000004</c:v>
                </c:pt>
                <c:pt idx="6">
                  <c:v>0.68899999999999995</c:v>
                </c:pt>
                <c:pt idx="7">
                  <c:v>0.55300000000000005</c:v>
                </c:pt>
                <c:pt idx="8">
                  <c:v>0.41499999999999998</c:v>
                </c:pt>
                <c:pt idx="9">
                  <c:v>0.29699999999999999</c:v>
                </c:pt>
                <c:pt idx="10">
                  <c:v>0.19500000000000001</c:v>
                </c:pt>
                <c:pt idx="11">
                  <c:v>0.11899999999999999</c:v>
                </c:pt>
                <c:pt idx="12">
                  <c:v>6.6400000000000001E-2</c:v>
                </c:pt>
                <c:pt idx="13">
                  <c:v>3.2599999999999997E-2</c:v>
                </c:pt>
                <c:pt idx="14">
                  <c:v>1.3299999999999999E-2</c:v>
                </c:pt>
                <c:pt idx="15">
                  <c:v>4.7999999999999996E-3</c:v>
                </c:pt>
                <c:pt idx="16">
                  <c:v>1.6199999999999999E-3</c:v>
                </c:pt>
                <c:pt idx="17">
                  <c:v>1.35E-4</c:v>
                </c:pt>
                <c:pt idx="18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2a'!$K$10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0.99929999999999997</c:v>
                </c:pt>
                <c:pt idx="3">
                  <c:v>0.99390000000000001</c:v>
                </c:pt>
                <c:pt idx="4">
                  <c:v>0.96389999999999998</c:v>
                </c:pt>
                <c:pt idx="5">
                  <c:v>0.85199999999999998</c:v>
                </c:pt>
                <c:pt idx="6">
                  <c:v>0.61309999999999998</c:v>
                </c:pt>
                <c:pt idx="7">
                  <c:v>0.3337</c:v>
                </c:pt>
                <c:pt idx="8">
                  <c:v>0.13980000000000001</c:v>
                </c:pt>
                <c:pt idx="9">
                  <c:v>4.3400000000000001E-2</c:v>
                </c:pt>
                <c:pt idx="10">
                  <c:v>9.1000000000000004E-3</c:v>
                </c:pt>
                <c:pt idx="11">
                  <c:v>1.8E-3</c:v>
                </c:pt>
                <c:pt idx="12">
                  <c:v>4.0000000000000002E-4</c:v>
                </c:pt>
                <c:pt idx="13">
                  <c:v>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8792"/>
        <c:axId val="469203696"/>
      </c:scatterChart>
      <c:valAx>
        <c:axId val="469208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3696"/>
        <c:crosses val="autoZero"/>
        <c:crossBetween val="midCat"/>
      </c:valAx>
      <c:valAx>
        <c:axId val="46920369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8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2a'!$Q$11:$Q$29</c:f>
              <c:numCache>
                <c:formatCode>0.00</c:formatCode>
                <c:ptCount val="19"/>
                <c:pt idx="0">
                  <c:v>0.96440000000000003</c:v>
                </c:pt>
                <c:pt idx="1">
                  <c:v>0.92589999999999995</c:v>
                </c:pt>
                <c:pt idx="2">
                  <c:v>0.85529999999999995</c:v>
                </c:pt>
                <c:pt idx="3">
                  <c:v>0.75170000000000003</c:v>
                </c:pt>
                <c:pt idx="4">
                  <c:v>0.61329999999999996</c:v>
                </c:pt>
                <c:pt idx="5">
                  <c:v>0.46410000000000001</c:v>
                </c:pt>
                <c:pt idx="6">
                  <c:v>0.33539999999999998</c:v>
                </c:pt>
                <c:pt idx="7">
                  <c:v>0.22700000000000001</c:v>
                </c:pt>
                <c:pt idx="8">
                  <c:v>0.14419999999999999</c:v>
                </c:pt>
                <c:pt idx="9">
                  <c:v>8.3400000000000002E-2</c:v>
                </c:pt>
                <c:pt idx="10">
                  <c:v>4.1599999999999998E-2</c:v>
                </c:pt>
                <c:pt idx="11">
                  <c:v>1.7100000000000001E-2</c:v>
                </c:pt>
                <c:pt idx="12">
                  <c:v>8.6999999999999994E-3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2a'!$R$11:$R$29</c:f>
              <c:numCache>
                <c:formatCode>0.00</c:formatCode>
                <c:ptCount val="19"/>
                <c:pt idx="1">
                  <c:v>0.88</c:v>
                </c:pt>
                <c:pt idx="2">
                  <c:v>0.787333333333333</c:v>
                </c:pt>
                <c:pt idx="3">
                  <c:v>0.66</c:v>
                </c:pt>
                <c:pt idx="4">
                  <c:v>0.51516666666666699</c:v>
                </c:pt>
                <c:pt idx="5">
                  <c:v>0.37</c:v>
                </c:pt>
                <c:pt idx="6">
                  <c:v>0.24074999999999999</c:v>
                </c:pt>
                <c:pt idx="7">
                  <c:v>0.14000000000000001</c:v>
                </c:pt>
                <c:pt idx="8">
                  <c:v>7.5583333333333405E-2</c:v>
                </c:pt>
                <c:pt idx="9">
                  <c:v>0.04</c:v>
                </c:pt>
                <c:pt idx="10">
                  <c:v>2.1916666666666699E-2</c:v>
                </c:pt>
                <c:pt idx="11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2a'!$S$10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2a'!$S$11:$S$29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0.99997999999999998</c:v>
                </c:pt>
                <c:pt idx="2">
                  <c:v>0.9974558</c:v>
                </c:pt>
                <c:pt idx="3">
                  <c:v>0.94237470000000001</c:v>
                </c:pt>
                <c:pt idx="4" formatCode="0.00">
                  <c:v>0.81699999999999995</c:v>
                </c:pt>
                <c:pt idx="5">
                  <c:v>0.61995670000000003</c:v>
                </c:pt>
                <c:pt idx="6">
                  <c:v>0.46215790000000001</c:v>
                </c:pt>
                <c:pt idx="7">
                  <c:v>0.31924360000000002</c:v>
                </c:pt>
                <c:pt idx="8">
                  <c:v>0.19890620000000001</c:v>
                </c:pt>
                <c:pt idx="9">
                  <c:v>0.1150487</c:v>
                </c:pt>
                <c:pt idx="10">
                  <c:v>6.0679509999999999E-2</c:v>
                </c:pt>
                <c:pt idx="11">
                  <c:v>2.810609E-2</c:v>
                </c:pt>
                <c:pt idx="12">
                  <c:v>1.111823E-2</c:v>
                </c:pt>
                <c:pt idx="13">
                  <c:v>4.3270959999999999E-3</c:v>
                </c:pt>
                <c:pt idx="14">
                  <c:v>1.462398E-3</c:v>
                </c:pt>
                <c:pt idx="15">
                  <c:v>6.0098560000000005E-4</c:v>
                </c:pt>
                <c:pt idx="16">
                  <c:v>3.2052570000000002E-4</c:v>
                </c:pt>
                <c:pt idx="17">
                  <c:v>2.203614E-4</c:v>
                </c:pt>
                <c:pt idx="18">
                  <c:v>1.6026279999999999E-4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2a'!$T$10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2a'!$T$11:$T$29</c:f>
              <c:numCache>
                <c:formatCode>0.00</c:formatCode>
                <c:ptCount val="19"/>
                <c:pt idx="9" formatCode="0.0000_ ">
                  <c:v>9.3200000000000005E-2</c:v>
                </c:pt>
                <c:pt idx="10" formatCode="0.0000_ ">
                  <c:v>3.7999999999999999E-2</c:v>
                </c:pt>
                <c:pt idx="11" formatCode="0.0000_ ">
                  <c:v>1.3599999999999999E-2</c:v>
                </c:pt>
                <c:pt idx="12" formatCode="0.0000_ ">
                  <c:v>4.0000000000000001E-3</c:v>
                </c:pt>
                <c:pt idx="13" formatCode="0.0000_ ">
                  <c:v>1.1999999999999999E-3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2a'!$V$11:$V$29</c:f>
              <c:numCache>
                <c:formatCode>0.00</c:formatCode>
                <c:ptCount val="19"/>
                <c:pt idx="5">
                  <c:v>0.24361851332398299</c:v>
                </c:pt>
                <c:pt idx="6">
                  <c:v>0.15273492286115001</c:v>
                </c:pt>
                <c:pt idx="7">
                  <c:v>8.2047685834502102E-2</c:v>
                </c:pt>
                <c:pt idx="8">
                  <c:v>4.4179523141654999E-2</c:v>
                </c:pt>
                <c:pt idx="9">
                  <c:v>1.6409537166900402E-2</c:v>
                </c:pt>
                <c:pt idx="10">
                  <c:v>8.8359046283310004E-3</c:v>
                </c:pt>
                <c:pt idx="11">
                  <c:v>3.7868162692847101E-3</c:v>
                </c:pt>
                <c:pt idx="12">
                  <c:v>2.1037868162692799E-3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2a'!$P$11:$P$29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2a'!$W$11:$W$29</c:f>
              <c:numCache>
                <c:formatCode>0.00E+00</c:formatCode>
                <c:ptCount val="19"/>
                <c:pt idx="0">
                  <c:v>0.92100000000000004</c:v>
                </c:pt>
                <c:pt idx="1">
                  <c:v>0.84499999999999997</c:v>
                </c:pt>
                <c:pt idx="2">
                  <c:v>0.745</c:v>
                </c:pt>
                <c:pt idx="3">
                  <c:v>0.61599999999999999</c:v>
                </c:pt>
                <c:pt idx="4">
                  <c:v>0.47699999999999998</c:v>
                </c:pt>
                <c:pt idx="5">
                  <c:v>0.33300000000000002</c:v>
                </c:pt>
                <c:pt idx="6">
                  <c:v>0.215</c:v>
                </c:pt>
                <c:pt idx="7">
                  <c:v>0.128</c:v>
                </c:pt>
                <c:pt idx="8">
                  <c:v>6.9900000000000004E-2</c:v>
                </c:pt>
                <c:pt idx="9">
                  <c:v>3.6799999999999999E-2</c:v>
                </c:pt>
                <c:pt idx="10">
                  <c:v>1.5900000000000001E-2</c:v>
                </c:pt>
                <c:pt idx="11">
                  <c:v>7.2300000000000003E-3</c:v>
                </c:pt>
                <c:pt idx="12">
                  <c:v>2.9099999999999998E-3</c:v>
                </c:pt>
                <c:pt idx="13">
                  <c:v>6.7599999999999995E-4</c:v>
                </c:pt>
                <c:pt idx="14">
                  <c:v>1.35E-4</c:v>
                </c:pt>
                <c:pt idx="15">
                  <c:v>6.7600000000000003E-5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2a'!$X$10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2a'!$X$11:$X$29</c:f>
              <c:numCache>
                <c:formatCode>0.00</c:formatCode>
                <c:ptCount val="19"/>
                <c:pt idx="0">
                  <c:v>1</c:v>
                </c:pt>
                <c:pt idx="1">
                  <c:v>0.99739999999999995</c:v>
                </c:pt>
                <c:pt idx="2">
                  <c:v>0.97750000000000004</c:v>
                </c:pt>
                <c:pt idx="3">
                  <c:v>0.88300000000000001</c:v>
                </c:pt>
                <c:pt idx="4">
                  <c:v>0.64459999999999995</c:v>
                </c:pt>
                <c:pt idx="5">
                  <c:v>0.36580000000000001</c:v>
                </c:pt>
                <c:pt idx="6">
                  <c:v>0.1661</c:v>
                </c:pt>
                <c:pt idx="7">
                  <c:v>5.2999999999999999E-2</c:v>
                </c:pt>
                <c:pt idx="8">
                  <c:v>1.2500000000000001E-2</c:v>
                </c:pt>
                <c:pt idx="9">
                  <c:v>2.2000000000000001E-3</c:v>
                </c:pt>
                <c:pt idx="10">
                  <c:v>4.0000000000000002E-4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06440"/>
        <c:axId val="469206832"/>
      </c:scatterChart>
      <c:valAx>
        <c:axId val="469206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6832"/>
        <c:crosses val="autoZero"/>
        <c:crossBetween val="midCat"/>
      </c:valAx>
      <c:valAx>
        <c:axId val="4692068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06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2a'!$AD$11:$AD$29</c:f>
              <c:numCache>
                <c:formatCode>0.00</c:formatCode>
                <c:ptCount val="19"/>
                <c:pt idx="0">
                  <c:v>0.92749999999999999</c:v>
                </c:pt>
                <c:pt idx="1">
                  <c:v>0.8669</c:v>
                </c:pt>
                <c:pt idx="2">
                  <c:v>0.77669999999999995</c:v>
                </c:pt>
                <c:pt idx="3">
                  <c:v>0.65890000000000004</c:v>
                </c:pt>
                <c:pt idx="4">
                  <c:v>0.51180000000000003</c:v>
                </c:pt>
                <c:pt idx="5">
                  <c:v>0.36459999999999998</c:v>
                </c:pt>
                <c:pt idx="6">
                  <c:v>0.24579999999999999</c:v>
                </c:pt>
                <c:pt idx="7">
                  <c:v>0.155</c:v>
                </c:pt>
                <c:pt idx="8">
                  <c:v>9.74E-2</c:v>
                </c:pt>
                <c:pt idx="9">
                  <c:v>5.74E-2</c:v>
                </c:pt>
                <c:pt idx="10">
                  <c:v>2.8199999999999999E-2</c:v>
                </c:pt>
                <c:pt idx="11">
                  <c:v>1.09E-2</c:v>
                </c:pt>
                <c:pt idx="12">
                  <c:v>4.8999999999999998E-3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2a'!$AE$11:$AE$29</c:f>
              <c:numCache>
                <c:formatCode>0.00</c:formatCode>
                <c:ptCount val="19"/>
                <c:pt idx="1">
                  <c:v>0.87</c:v>
                </c:pt>
                <c:pt idx="2">
                  <c:v>0.77124999999999999</c:v>
                </c:pt>
                <c:pt idx="3">
                  <c:v>0.64</c:v>
                </c:pt>
                <c:pt idx="4">
                  <c:v>0.49375000000000002</c:v>
                </c:pt>
                <c:pt idx="5">
                  <c:v>0.35</c:v>
                </c:pt>
                <c:pt idx="6">
                  <c:v>0.22500000000000001</c:v>
                </c:pt>
                <c:pt idx="7">
                  <c:v>0.13</c:v>
                </c:pt>
                <c:pt idx="8">
                  <c:v>7.1249999999999994E-2</c:v>
                </c:pt>
                <c:pt idx="9">
                  <c:v>0.04</c:v>
                </c:pt>
                <c:pt idx="10">
                  <c:v>2.375E-2</c:v>
                </c:pt>
                <c:pt idx="11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2a'!$AF$10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2a'!$AF$11:$AF$29</c:f>
              <c:numCache>
                <c:formatCode>0.00E+00</c:formatCode>
                <c:ptCount val="19"/>
                <c:pt idx="0" formatCode="0.00">
                  <c:v>1</c:v>
                </c:pt>
                <c:pt idx="1">
                  <c:v>0.98731919999999995</c:v>
                </c:pt>
                <c:pt idx="2">
                  <c:v>0.93208860000000004</c:v>
                </c:pt>
                <c:pt idx="3">
                  <c:v>0.8232081</c:v>
                </c:pt>
                <c:pt idx="4" formatCode="0.00">
                  <c:v>0.6885</c:v>
                </c:pt>
                <c:pt idx="5" formatCode="0.00">
                  <c:v>0.53149999999999997</c:v>
                </c:pt>
                <c:pt idx="6" formatCode="0.00">
                  <c:v>0.38250000000000001</c:v>
                </c:pt>
                <c:pt idx="7" formatCode="0.00">
                  <c:v>0.254</c:v>
                </c:pt>
                <c:pt idx="8" formatCode="0.00">
                  <c:v>0.1535</c:v>
                </c:pt>
                <c:pt idx="9" formatCode="0.00">
                  <c:v>8.4400000000000003E-2</c:v>
                </c:pt>
                <c:pt idx="10" formatCode="0.00">
                  <c:v>4.2250000000000003E-2</c:v>
                </c:pt>
                <c:pt idx="11" formatCode="0.00">
                  <c:v>1.8800000000000001E-2</c:v>
                </c:pt>
                <c:pt idx="12" formatCode="0.00">
                  <c:v>7.3949999999999997E-3</c:v>
                </c:pt>
                <c:pt idx="13" formatCode="0.00">
                  <c:v>2.725E-3</c:v>
                </c:pt>
                <c:pt idx="14" formatCode="0.00">
                  <c:v>1.1104999999999999E-3</c:v>
                </c:pt>
                <c:pt idx="15" formatCode="0.00">
                  <c:v>5.0100000000000003E-4</c:v>
                </c:pt>
                <c:pt idx="16" formatCode="0.00">
                  <c:v>2.8049999999999999E-4</c:v>
                </c:pt>
                <c:pt idx="17" formatCode="0.000">
                  <c:v>2.0000000000000001E-4</c:v>
                </c:pt>
                <c:pt idx="18" formatCode="0.000">
                  <c:v>1.7000000000000001E-4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2a'!$AG$10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2a'!$AG$11:$AG$29</c:f>
              <c:numCache>
                <c:formatCode>0.00</c:formatCode>
                <c:ptCount val="19"/>
                <c:pt idx="7" formatCode="0.0000_ ">
                  <c:v>0.1978</c:v>
                </c:pt>
                <c:pt idx="8" formatCode="0.0000_ ">
                  <c:v>0.06</c:v>
                </c:pt>
                <c:pt idx="9" formatCode="0.0000_ ">
                  <c:v>8.0000000000000002E-3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2a'!$AI$11:$AI$29</c:f>
              <c:numCache>
                <c:formatCode>0.00</c:formatCode>
                <c:ptCount val="19"/>
                <c:pt idx="4">
                  <c:v>0.29789325842696601</c:v>
                </c:pt>
                <c:pt idx="5">
                  <c:v>0.16558988764044899</c:v>
                </c:pt>
                <c:pt idx="6">
                  <c:v>8.5533707865168507E-2</c:v>
                </c:pt>
                <c:pt idx="7">
                  <c:v>3.4971910112359603E-2</c:v>
                </c:pt>
                <c:pt idx="8">
                  <c:v>1.55898876404494E-2</c:v>
                </c:pt>
                <c:pt idx="9">
                  <c:v>4.6348314606741601E-3</c:v>
                </c:pt>
                <c:pt idx="10">
                  <c:v>1.2640449438202201E-3</c:v>
                </c:pt>
                <c:pt idx="11">
                  <c:v>4.2134831460674202E-4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2a'!$AC$11:$AC$29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2a'!$AK$11:$AK$29</c:f>
              <c:numCache>
                <c:formatCode>0.00</c:formatCode>
                <c:ptCount val="19"/>
                <c:pt idx="0">
                  <c:v>0.99990000000000001</c:v>
                </c:pt>
                <c:pt idx="1">
                  <c:v>0.99790000000000001</c:v>
                </c:pt>
                <c:pt idx="2">
                  <c:v>0.97070000000000001</c:v>
                </c:pt>
                <c:pt idx="3">
                  <c:v>0.84260000000000002</c:v>
                </c:pt>
                <c:pt idx="4">
                  <c:v>0.56979999999999997</c:v>
                </c:pt>
                <c:pt idx="5">
                  <c:v>0.27139999999999997</c:v>
                </c:pt>
                <c:pt idx="6">
                  <c:v>8.3799999999999999E-2</c:v>
                </c:pt>
                <c:pt idx="7">
                  <c:v>2.1600000000000001E-2</c:v>
                </c:pt>
                <c:pt idx="8">
                  <c:v>3.8E-3</c:v>
                </c:pt>
                <c:pt idx="9">
                  <c:v>1.1000000000000001E-3</c:v>
                </c:pt>
                <c:pt idx="10">
                  <c:v>5.0000000000000001E-4</c:v>
                </c:pt>
                <c:pt idx="11">
                  <c:v>4.0000000000000002E-4</c:v>
                </c:pt>
                <c:pt idx="12">
                  <c:v>2.0000000000000001E-4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211144"/>
        <c:axId val="469211536"/>
      </c:scatterChart>
      <c:valAx>
        <c:axId val="469211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11536"/>
        <c:crosses val="autoZero"/>
        <c:crossBetween val="midCat"/>
      </c:valAx>
      <c:valAx>
        <c:axId val="46921153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69211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lineChart>
        <c:grouping val="standard"/>
        <c:varyColors val="0"/>
        <c:ser>
          <c:idx val="0"/>
          <c:order val="0"/>
          <c:tx>
            <c:strRef>
              <c:f>'PDCCH 2a'!$D$62</c:f>
              <c:strCache>
                <c:ptCount val="1"/>
                <c:pt idx="0">
                  <c:v>Intel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2a'!$D$63:$D$81</c:f>
              <c:numCache>
                <c:formatCode>0.00</c:formatCode>
                <c:ptCount val="19"/>
                <c:pt idx="0">
                  <c:v>0.99939999999999996</c:v>
                </c:pt>
                <c:pt idx="1">
                  <c:v>0.99839999999999995</c:v>
                </c:pt>
                <c:pt idx="2">
                  <c:v>0.9889</c:v>
                </c:pt>
                <c:pt idx="3">
                  <c:v>0.96819999999999995</c:v>
                </c:pt>
                <c:pt idx="4">
                  <c:v>0.92510000000000003</c:v>
                </c:pt>
                <c:pt idx="5">
                  <c:v>0.85780000000000001</c:v>
                </c:pt>
                <c:pt idx="6">
                  <c:v>0.76280000000000003</c:v>
                </c:pt>
                <c:pt idx="7">
                  <c:v>0.6482</c:v>
                </c:pt>
                <c:pt idx="8">
                  <c:v>0.53149999999999997</c:v>
                </c:pt>
                <c:pt idx="9">
                  <c:v>0.40910000000000002</c:v>
                </c:pt>
                <c:pt idx="10">
                  <c:v>0.27029999999999998</c:v>
                </c:pt>
                <c:pt idx="11">
                  <c:v>0.15579999999999999</c:v>
                </c:pt>
                <c:pt idx="12">
                  <c:v>9.2799999999999994E-2</c:v>
                </c:pt>
                <c:pt idx="13">
                  <c:v>5.0799999999999998E-2</c:v>
                </c:pt>
                <c:pt idx="14">
                  <c:v>2.0400000000000001E-2</c:v>
                </c:pt>
                <c:pt idx="15">
                  <c:v>4.4999999999999997E-3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'PDCCH 2a'!$E$62</c:f>
              <c:strCache>
                <c:ptCount val="1"/>
                <c:pt idx="0">
                  <c:v>ZTE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2a'!$E$63:$E$81</c:f>
              <c:numCache>
                <c:formatCode>0.00</c:formatCode>
                <c:ptCount val="19"/>
                <c:pt idx="1">
                  <c:v>0.99</c:v>
                </c:pt>
                <c:pt idx="2">
                  <c:v>0.98104366028708101</c:v>
                </c:pt>
                <c:pt idx="3">
                  <c:v>0.96</c:v>
                </c:pt>
                <c:pt idx="4">
                  <c:v>0.91895633971291901</c:v>
                </c:pt>
                <c:pt idx="5">
                  <c:v>0.85</c:v>
                </c:pt>
                <c:pt idx="6">
                  <c:v>0.74813098086124397</c:v>
                </c:pt>
                <c:pt idx="7">
                  <c:v>0.62</c:v>
                </c:pt>
                <c:pt idx="8">
                  <c:v>0.477269736842105</c:v>
                </c:pt>
                <c:pt idx="9">
                  <c:v>0.34</c:v>
                </c:pt>
                <c:pt idx="10">
                  <c:v>0.226540071770335</c:v>
                </c:pt>
                <c:pt idx="11">
                  <c:v>0.14000000000000001</c:v>
                </c:pt>
                <c:pt idx="12">
                  <c:v>7.9069976076554999E-2</c:v>
                </c:pt>
                <c:pt idx="13">
                  <c:v>0.04</c:v>
                </c:pt>
                <c:pt idx="14">
                  <c:v>1.8430023923445001E-2</c:v>
                </c:pt>
                <c:pt idx="15">
                  <c:v>0.01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'PDCCH 2a'!$F$62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2a'!$F$63:$F$81</c:f>
              <c:numCache>
                <c:formatCode>0.00</c:formatCode>
                <c:ptCount val="19"/>
              </c:numCache>
            </c:numRef>
          </c:val>
          <c:smooth val="0"/>
        </c:ser>
        <c:ser>
          <c:idx val="3"/>
          <c:order val="3"/>
          <c:tx>
            <c:strRef>
              <c:f>'PDCCH 2a'!$G$62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2a'!$G$63:$G$81</c:f>
              <c:numCache>
                <c:formatCode>0.00</c:formatCode>
                <c:ptCount val="19"/>
              </c:numCache>
            </c:numRef>
          </c:val>
          <c:smooth val="0"/>
        </c:ser>
        <c:ser>
          <c:idx val="4"/>
          <c:order val="4"/>
          <c:tx>
            <c:strRef>
              <c:f>'PDCCH 2a'!$H$62</c:f>
              <c:strCache>
                <c:ptCount val="1"/>
                <c:pt idx="0">
                  <c:v>MTK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2a'!$H$63:$H$81</c:f>
              <c:numCache>
                <c:formatCode>0.00</c:formatCode>
                <c:ptCount val="19"/>
                <c:pt idx="0">
                  <c:v>0.99</c:v>
                </c:pt>
                <c:pt idx="1">
                  <c:v>0.97219999999999995</c:v>
                </c:pt>
                <c:pt idx="2">
                  <c:v>0.93799999999999994</c:v>
                </c:pt>
                <c:pt idx="3">
                  <c:v>0.88539999999999996</c:v>
                </c:pt>
                <c:pt idx="4">
                  <c:v>0.80120000000000002</c:v>
                </c:pt>
                <c:pt idx="5">
                  <c:v>0.69099999999999995</c:v>
                </c:pt>
                <c:pt idx="6">
                  <c:v>0.5514</c:v>
                </c:pt>
                <c:pt idx="7">
                  <c:v>0.40710000000000002</c:v>
                </c:pt>
                <c:pt idx="8">
                  <c:v>0.27660000000000001</c:v>
                </c:pt>
                <c:pt idx="9">
                  <c:v>0.1721</c:v>
                </c:pt>
                <c:pt idx="10">
                  <c:v>9.3899999999999997E-2</c:v>
                </c:pt>
                <c:pt idx="11">
                  <c:v>4.3430000000000003E-2</c:v>
                </c:pt>
                <c:pt idx="12">
                  <c:v>1.8589999999999999E-2</c:v>
                </c:pt>
                <c:pt idx="13">
                  <c:v>7.2560000000000003E-3</c:v>
                </c:pt>
                <c:pt idx="14">
                  <c:v>2.2889999999999998E-3</c:v>
                </c:pt>
                <c:pt idx="15">
                  <c:v>6.1410000000000002E-4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'PDCCH 2a'!$I$62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2a'!$I$63:$I$81</c:f>
              <c:numCache>
                <c:formatCode>0.00</c:formatCode>
                <c:ptCount val="19"/>
              </c:numCache>
            </c:numRef>
          </c:val>
          <c:smooth val="0"/>
        </c:ser>
        <c:ser>
          <c:idx val="6"/>
          <c:order val="6"/>
          <c:tx>
            <c:strRef>
              <c:f>'PDCCH 2a'!$J$62</c:f>
              <c:strCache>
                <c:ptCount val="1"/>
                <c:pt idx="0">
                  <c:v>Qualcomm</c:v>
                </c:pt>
              </c:strCache>
            </c:strRef>
          </c:tx>
          <c:cat>
            <c:numRef>
              <c:f>'PDCCH 2a'!$C$63:$C$81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cat>
          <c:val>
            <c:numRef>
              <c:f>'PDCCH 2a'!$J$63:$J$81</c:f>
              <c:numCache>
                <c:formatCode>0.00E+00</c:formatCode>
                <c:ptCount val="19"/>
              </c:numCache>
            </c:numRef>
          </c:val>
          <c:smooth val="0"/>
        </c:ser>
        <c:ser>
          <c:idx val="7"/>
          <c:order val="7"/>
          <c:tx>
            <c:strRef>
              <c:f>'PDCCH 2a'!$K$62</c:f>
              <c:strCache>
                <c:ptCount val="1"/>
                <c:pt idx="0">
                  <c:v>Ericsson</c:v>
                </c:pt>
              </c:strCache>
            </c:strRef>
          </c:tx>
          <c:val>
            <c:numRef>
              <c:f>'PDCCH 2a'!$K$63:$K$76</c:f>
              <c:numCache>
                <c:formatCode>0.00</c:formatCode>
                <c:ptCount val="14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0.99119999999999997</c:v>
                </c:pt>
                <c:pt idx="4">
                  <c:v>0.95369999999999999</c:v>
                </c:pt>
                <c:pt idx="5">
                  <c:v>0.82379999999999998</c:v>
                </c:pt>
                <c:pt idx="6">
                  <c:v>0.5716</c:v>
                </c:pt>
                <c:pt idx="7">
                  <c:v>0.29859999999999998</c:v>
                </c:pt>
                <c:pt idx="8">
                  <c:v>0.1192</c:v>
                </c:pt>
                <c:pt idx="9">
                  <c:v>3.5999999999999997E-2</c:v>
                </c:pt>
                <c:pt idx="10">
                  <c:v>7.7999999999999996E-3</c:v>
                </c:pt>
                <c:pt idx="11">
                  <c:v>1.6000000000000001E-3</c:v>
                </c:pt>
                <c:pt idx="12">
                  <c:v>4.0000000000000002E-4</c:v>
                </c:pt>
                <c:pt idx="13">
                  <c:v>1E-4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011152"/>
        <c:axId val="531017032"/>
      </c:lineChart>
      <c:catAx>
        <c:axId val="53101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7032"/>
        <c:crosses val="autoZero"/>
        <c:auto val="1"/>
        <c:lblAlgn val="ctr"/>
        <c:lblOffset val="100"/>
        <c:noMultiLvlLbl val="0"/>
      </c:catAx>
      <c:valAx>
        <c:axId val="53101703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1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147243947187591"/>
          <c:h val="0.621626603803355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2a'!$Q$63:$Q$81</c:f>
              <c:numCache>
                <c:formatCode>0.00</c:formatCode>
                <c:ptCount val="19"/>
                <c:pt idx="0">
                  <c:v>0.93720000000000003</c:v>
                </c:pt>
                <c:pt idx="1">
                  <c:v>0.87929999999999997</c:v>
                </c:pt>
                <c:pt idx="2">
                  <c:v>0.77429999999999999</c:v>
                </c:pt>
                <c:pt idx="3">
                  <c:v>0.63529999999999998</c:v>
                </c:pt>
                <c:pt idx="4">
                  <c:v>0.49059999999999998</c:v>
                </c:pt>
                <c:pt idx="5">
                  <c:v>0.35039999999999999</c:v>
                </c:pt>
                <c:pt idx="6">
                  <c:v>0.2281</c:v>
                </c:pt>
                <c:pt idx="7">
                  <c:v>0.1356</c:v>
                </c:pt>
                <c:pt idx="8">
                  <c:v>8.1900000000000001E-2</c:v>
                </c:pt>
                <c:pt idx="9">
                  <c:v>4.6100000000000002E-2</c:v>
                </c:pt>
                <c:pt idx="10">
                  <c:v>2.0199999999999999E-2</c:v>
                </c:pt>
                <c:pt idx="11">
                  <c:v>6.3E-3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2a'!$R$63:$R$81</c:f>
              <c:numCache>
                <c:formatCode>0.00</c:formatCode>
                <c:ptCount val="19"/>
                <c:pt idx="1">
                  <c:v>0.8</c:v>
                </c:pt>
                <c:pt idx="2">
                  <c:v>0.67562500000000003</c:v>
                </c:pt>
                <c:pt idx="3">
                  <c:v>0.53</c:v>
                </c:pt>
                <c:pt idx="4">
                  <c:v>0.38187500000000002</c:v>
                </c:pt>
                <c:pt idx="5">
                  <c:v>0.25</c:v>
                </c:pt>
                <c:pt idx="6">
                  <c:v>0.14937500000000001</c:v>
                </c:pt>
                <c:pt idx="7">
                  <c:v>0.08</c:v>
                </c:pt>
                <c:pt idx="8">
                  <c:v>3.8124999999999999E-2</c:v>
                </c:pt>
                <c:pt idx="9">
                  <c:v>0.02</c:v>
                </c:pt>
                <c:pt idx="10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2a'!$U$63:$U$81</c:f>
              <c:numCache>
                <c:formatCode>0.00</c:formatCode>
                <c:ptCount val="19"/>
                <c:pt idx="1">
                  <c:v>0.77329999999999999</c:v>
                </c:pt>
                <c:pt idx="2">
                  <c:v>0.64019999999999999</c:v>
                </c:pt>
                <c:pt idx="3">
                  <c:v>0.48420000000000002</c:v>
                </c:pt>
                <c:pt idx="4">
                  <c:v>0.33310000000000001</c:v>
                </c:pt>
                <c:pt idx="5">
                  <c:v>0.20330000000000001</c:v>
                </c:pt>
                <c:pt idx="6">
                  <c:v>0.12089999999999999</c:v>
                </c:pt>
                <c:pt idx="7">
                  <c:v>5.9729999999999998E-2</c:v>
                </c:pt>
                <c:pt idx="8">
                  <c:v>2.6460000000000001E-2</c:v>
                </c:pt>
                <c:pt idx="9">
                  <c:v>1.0659999999999999E-2</c:v>
                </c:pt>
                <c:pt idx="10">
                  <c:v>4.1310000000000001E-3</c:v>
                </c:pt>
                <c:pt idx="11">
                  <c:v>1.1169999999999999E-3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2a'!$W$63:$W$81</c:f>
              <c:numCache>
                <c:formatCode>0.00E+00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2a'!$X$63:$X$81</c:f>
              <c:numCache>
                <c:formatCode>0.00</c:formatCode>
                <c:ptCount val="19"/>
                <c:pt idx="0">
                  <c:v>0.99980000000000002</c:v>
                </c:pt>
                <c:pt idx="1">
                  <c:v>0.99480000000000002</c:v>
                </c:pt>
                <c:pt idx="2">
                  <c:v>0.96109999999999995</c:v>
                </c:pt>
                <c:pt idx="3">
                  <c:v>0.82140000000000002</c:v>
                </c:pt>
                <c:pt idx="4">
                  <c:v>0.54830000000000001</c:v>
                </c:pt>
                <c:pt idx="5">
                  <c:v>0.28560000000000002</c:v>
                </c:pt>
                <c:pt idx="6">
                  <c:v>0.1091</c:v>
                </c:pt>
                <c:pt idx="7">
                  <c:v>3.3099999999999997E-2</c:v>
                </c:pt>
                <c:pt idx="8">
                  <c:v>6.8999999999999999E-3</c:v>
                </c:pt>
                <c:pt idx="9">
                  <c:v>1.2999999999999999E-3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4680"/>
        <c:axId val="531015856"/>
      </c:scatterChart>
      <c:valAx>
        <c:axId val="531014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5856"/>
        <c:crosses val="autoZero"/>
        <c:crossBetween val="midCat"/>
      </c:valAx>
      <c:valAx>
        <c:axId val="5310158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4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2a'!$AD$63:$AD$81</c:f>
              <c:numCache>
                <c:formatCode>0.00</c:formatCode>
                <c:ptCount val="19"/>
                <c:pt idx="0">
                  <c:v>0.89529999999999998</c:v>
                </c:pt>
                <c:pt idx="1">
                  <c:v>0.81769999999999998</c:v>
                </c:pt>
                <c:pt idx="2">
                  <c:v>0.69979999999999998</c:v>
                </c:pt>
                <c:pt idx="3">
                  <c:v>0.55740000000000001</c:v>
                </c:pt>
                <c:pt idx="4">
                  <c:v>0.4118</c:v>
                </c:pt>
                <c:pt idx="5">
                  <c:v>0.27889999999999998</c:v>
                </c:pt>
                <c:pt idx="6">
                  <c:v>0.17380000000000001</c:v>
                </c:pt>
                <c:pt idx="7">
                  <c:v>9.9299999999999999E-2</c:v>
                </c:pt>
                <c:pt idx="8">
                  <c:v>5.96E-2</c:v>
                </c:pt>
                <c:pt idx="9">
                  <c:v>3.39E-2</c:v>
                </c:pt>
                <c:pt idx="10">
                  <c:v>1.5100000000000001E-2</c:v>
                </c:pt>
                <c:pt idx="11">
                  <c:v>4.7999999999999996E-3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2a'!$AE$63:$AE$81</c:f>
              <c:numCache>
                <c:formatCode>0.00</c:formatCode>
                <c:ptCount val="19"/>
                <c:pt idx="1">
                  <c:v>0.8</c:v>
                </c:pt>
                <c:pt idx="2">
                  <c:v>0.66537500000000005</c:v>
                </c:pt>
                <c:pt idx="3">
                  <c:v>0.52</c:v>
                </c:pt>
                <c:pt idx="4">
                  <c:v>0.37712499999999999</c:v>
                </c:pt>
                <c:pt idx="5">
                  <c:v>0.25</c:v>
                </c:pt>
                <c:pt idx="6">
                  <c:v>0.14987500000000001</c:v>
                </c:pt>
                <c:pt idx="7">
                  <c:v>0.08</c:v>
                </c:pt>
                <c:pt idx="8">
                  <c:v>3.9625E-2</c:v>
                </c:pt>
                <c:pt idx="9">
                  <c:v>0.02</c:v>
                </c:pt>
                <c:pt idx="10">
                  <c:v>1.0375000000000001E-2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2a'!$AH$63:$AH$81</c:f>
              <c:numCache>
                <c:formatCode>0.00</c:formatCode>
                <c:ptCount val="19"/>
                <c:pt idx="1">
                  <c:v>0.8</c:v>
                </c:pt>
                <c:pt idx="2">
                  <c:v>0.67679999999999996</c:v>
                </c:pt>
                <c:pt idx="3">
                  <c:v>0.52280000000000004</c:v>
                </c:pt>
                <c:pt idx="4">
                  <c:v>0.36630000000000001</c:v>
                </c:pt>
                <c:pt idx="5">
                  <c:v>0.23</c:v>
                </c:pt>
                <c:pt idx="6">
                  <c:v>0.12889999999999999</c:v>
                </c:pt>
                <c:pt idx="7">
                  <c:v>6.5089999999999995E-2</c:v>
                </c:pt>
                <c:pt idx="8">
                  <c:v>2.8080000000000001E-2</c:v>
                </c:pt>
                <c:pt idx="9">
                  <c:v>1.183E-2</c:v>
                </c:pt>
                <c:pt idx="10">
                  <c:v>4.5209999999999998E-3</c:v>
                </c:pt>
                <c:pt idx="11">
                  <c:v>1.619E-3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2a'!$AC$63:$AC$81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2a'!$AK$63:$AK$81</c:f>
              <c:numCache>
                <c:formatCode>0.00</c:formatCode>
                <c:ptCount val="19"/>
                <c:pt idx="0">
                  <c:v>0.99980000000000002</c:v>
                </c:pt>
                <c:pt idx="1">
                  <c:v>0.99439999999999995</c:v>
                </c:pt>
                <c:pt idx="2">
                  <c:v>0.94679999999999997</c:v>
                </c:pt>
                <c:pt idx="3">
                  <c:v>0.77610000000000001</c:v>
                </c:pt>
                <c:pt idx="4">
                  <c:v>0.46679999999999999</c:v>
                </c:pt>
                <c:pt idx="5">
                  <c:v>0.19009999999999999</c:v>
                </c:pt>
                <c:pt idx="6">
                  <c:v>5.2400000000000002E-2</c:v>
                </c:pt>
                <c:pt idx="7">
                  <c:v>1.2800000000000001E-2</c:v>
                </c:pt>
                <c:pt idx="8">
                  <c:v>2E-3</c:v>
                </c:pt>
                <c:pt idx="9">
                  <c:v>5.9999999999999995E-4</c:v>
                </c:pt>
                <c:pt idx="10">
                  <c:v>4.0000000000000002E-4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6248"/>
        <c:axId val="531016640"/>
      </c:scatterChart>
      <c:valAx>
        <c:axId val="531016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6640"/>
        <c:crosses val="autoZero"/>
        <c:crossBetween val="midCat"/>
      </c:valAx>
      <c:valAx>
        <c:axId val="53101664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6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1b'!$D$11:$D$29</c:f>
              <c:numCache>
                <c:formatCode>0.00</c:formatCode>
                <c:ptCount val="19"/>
                <c:pt idx="0">
                  <c:v>0.99180000000000001</c:v>
                </c:pt>
                <c:pt idx="1">
                  <c:v>0.97929999999999995</c:v>
                </c:pt>
                <c:pt idx="2">
                  <c:v>0.95220000000000005</c:v>
                </c:pt>
                <c:pt idx="3">
                  <c:v>0.90359999999999996</c:v>
                </c:pt>
                <c:pt idx="4">
                  <c:v>0.83450000000000002</c:v>
                </c:pt>
                <c:pt idx="5">
                  <c:v>0.75419999999999998</c:v>
                </c:pt>
                <c:pt idx="6">
                  <c:v>0.65680000000000005</c:v>
                </c:pt>
                <c:pt idx="7">
                  <c:v>0.53200000000000003</c:v>
                </c:pt>
                <c:pt idx="8">
                  <c:v>0.40060000000000001</c:v>
                </c:pt>
                <c:pt idx="9">
                  <c:v>0.2797</c:v>
                </c:pt>
                <c:pt idx="10">
                  <c:v>0.1812</c:v>
                </c:pt>
                <c:pt idx="11">
                  <c:v>0.1178</c:v>
                </c:pt>
                <c:pt idx="12">
                  <c:v>7.1400000000000005E-2</c:v>
                </c:pt>
                <c:pt idx="13">
                  <c:v>3.2500000000000001E-2</c:v>
                </c:pt>
                <c:pt idx="14">
                  <c:v>1.03E-2</c:v>
                </c:pt>
                <c:pt idx="15">
                  <c:v>6.3E-3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1b'!$E$11:$E$29</c:f>
              <c:numCache>
                <c:formatCode>0.00</c:formatCode>
                <c:ptCount val="19"/>
                <c:pt idx="0">
                  <c:v>1</c:v>
                </c:pt>
                <c:pt idx="1">
                  <c:v>0.996511217948718</c:v>
                </c:pt>
                <c:pt idx="2">
                  <c:v>0.99</c:v>
                </c:pt>
                <c:pt idx="3">
                  <c:v>0.97598878205128203</c:v>
                </c:pt>
                <c:pt idx="4">
                  <c:v>0.95</c:v>
                </c:pt>
                <c:pt idx="5">
                  <c:v>0.90703365384615398</c:v>
                </c:pt>
                <c:pt idx="6">
                  <c:v>0.84</c:v>
                </c:pt>
                <c:pt idx="7">
                  <c:v>0.74337660256410298</c:v>
                </c:pt>
                <c:pt idx="8">
                  <c:v>0.62</c:v>
                </c:pt>
                <c:pt idx="9">
                  <c:v>0.47820993589743599</c:v>
                </c:pt>
                <c:pt idx="10">
                  <c:v>0.34</c:v>
                </c:pt>
                <c:pt idx="11">
                  <c:v>0.22628365384615401</c:v>
                </c:pt>
                <c:pt idx="12">
                  <c:v>0.14000000000000001</c:v>
                </c:pt>
                <c:pt idx="13">
                  <c:v>7.9155448717948704E-2</c:v>
                </c:pt>
                <c:pt idx="14">
                  <c:v>0.04</c:v>
                </c:pt>
                <c:pt idx="15">
                  <c:v>1.83445512820513E-2</c:v>
                </c:pt>
                <c:pt idx="16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1b'!$I$11:$I$29</c:f>
              <c:numCache>
                <c:formatCode>0.00</c:formatCode>
                <c:ptCount val="19"/>
                <c:pt idx="7">
                  <c:v>0.34374120956399401</c:v>
                </c:pt>
                <c:pt idx="8">
                  <c:v>0.23122362869198301</c:v>
                </c:pt>
                <c:pt idx="9">
                  <c:v>0.15246132208157501</c:v>
                </c:pt>
                <c:pt idx="10">
                  <c:v>8.7201125175808705E-2</c:v>
                </c:pt>
                <c:pt idx="11">
                  <c:v>5.1195499296765097E-2</c:v>
                </c:pt>
                <c:pt idx="12">
                  <c:v>2.1870604781997201E-2</c:v>
                </c:pt>
                <c:pt idx="13">
                  <c:v>1.06188466947961E-2</c:v>
                </c:pt>
                <c:pt idx="14">
                  <c:v>3.5864978902953601E-3</c:v>
                </c:pt>
                <c:pt idx="15">
                  <c:v>1.3361462728551301E-3</c:v>
                </c:pt>
                <c:pt idx="16">
                  <c:v>3.5161744022503501E-4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1b'!$J$10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1b'!$C$11:$C$29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1b'!$J$11:$J$29</c:f>
              <c:numCache>
                <c:formatCode>0.00E+00</c:formatCode>
                <c:ptCount val="19"/>
                <c:pt idx="0">
                  <c:v>0.99</c:v>
                </c:pt>
                <c:pt idx="1">
                  <c:v>0.97499999999999998</c:v>
                </c:pt>
                <c:pt idx="2">
                  <c:v>0.94599999999999995</c:v>
                </c:pt>
                <c:pt idx="3">
                  <c:v>0.90200000000000002</c:v>
                </c:pt>
                <c:pt idx="4">
                  <c:v>0.83099999999999996</c:v>
                </c:pt>
                <c:pt idx="5">
                  <c:v>0.74</c:v>
                </c:pt>
                <c:pt idx="6">
                  <c:v>0.625</c:v>
                </c:pt>
                <c:pt idx="7">
                  <c:v>0.495</c:v>
                </c:pt>
                <c:pt idx="8">
                  <c:v>0.372</c:v>
                </c:pt>
                <c:pt idx="9">
                  <c:v>0.26300000000000001</c:v>
                </c:pt>
                <c:pt idx="10">
                  <c:v>0.17199999999999999</c:v>
                </c:pt>
                <c:pt idx="11">
                  <c:v>0.104</c:v>
                </c:pt>
                <c:pt idx="12">
                  <c:v>5.7299999999999997E-2</c:v>
                </c:pt>
                <c:pt idx="13">
                  <c:v>2.93E-2</c:v>
                </c:pt>
                <c:pt idx="14">
                  <c:v>1.2500000000000001E-2</c:v>
                </c:pt>
                <c:pt idx="15">
                  <c:v>3.9199999999999999E-3</c:v>
                </c:pt>
                <c:pt idx="16">
                  <c:v>1.01E-3</c:v>
                </c:pt>
                <c:pt idx="17">
                  <c:v>2.03E-4</c:v>
                </c:pt>
                <c:pt idx="18">
                  <c:v>6.7600000000000003E-5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1b'!$K$10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1b'!$K$11:$K$29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0.99950000000000006</c:v>
                </c:pt>
                <c:pt idx="4">
                  <c:v>0.99550000000000005</c:v>
                </c:pt>
                <c:pt idx="5">
                  <c:v>0.95489999999999997</c:v>
                </c:pt>
                <c:pt idx="6">
                  <c:v>0.81100000000000005</c:v>
                </c:pt>
                <c:pt idx="7">
                  <c:v>0.54100000000000004</c:v>
                </c:pt>
                <c:pt idx="8">
                  <c:v>0.26550000000000001</c:v>
                </c:pt>
                <c:pt idx="9">
                  <c:v>9.1300000000000006E-2</c:v>
                </c:pt>
                <c:pt idx="10">
                  <c:v>2.5600000000000001E-2</c:v>
                </c:pt>
                <c:pt idx="11">
                  <c:v>5.5999999999999999E-3</c:v>
                </c:pt>
                <c:pt idx="12">
                  <c:v>1.1000000000000001E-3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3112"/>
        <c:axId val="531012720"/>
      </c:scatterChart>
      <c:valAx>
        <c:axId val="5310131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2720"/>
        <c:crosses val="autoZero"/>
        <c:crossBetween val="midCat"/>
      </c:valAx>
      <c:valAx>
        <c:axId val="5310127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3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1b'!$Q$11:$Q$29</c:f>
              <c:numCache>
                <c:formatCode>0.00</c:formatCode>
                <c:ptCount val="19"/>
                <c:pt idx="0">
                  <c:v>0.93369999999999997</c:v>
                </c:pt>
                <c:pt idx="1">
                  <c:v>0.86899999999999999</c:v>
                </c:pt>
                <c:pt idx="2">
                  <c:v>0.78939999999999999</c:v>
                </c:pt>
                <c:pt idx="3">
                  <c:v>0.69059999999999999</c:v>
                </c:pt>
                <c:pt idx="4">
                  <c:v>0.57920000000000005</c:v>
                </c:pt>
                <c:pt idx="5">
                  <c:v>0.45939999999999998</c:v>
                </c:pt>
                <c:pt idx="6">
                  <c:v>0.34410000000000002</c:v>
                </c:pt>
                <c:pt idx="7">
                  <c:v>0.24629999999999999</c:v>
                </c:pt>
                <c:pt idx="8">
                  <c:v>0.1641</c:v>
                </c:pt>
                <c:pt idx="9">
                  <c:v>9.4600000000000004E-2</c:v>
                </c:pt>
                <c:pt idx="10">
                  <c:v>4.7600000000000003E-2</c:v>
                </c:pt>
                <c:pt idx="11">
                  <c:v>2.69E-2</c:v>
                </c:pt>
                <c:pt idx="12">
                  <c:v>1.2999999999999999E-2</c:v>
                </c:pt>
                <c:pt idx="13">
                  <c:v>3.8999999999999998E-3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1b'!$R$11:$R$29</c:f>
              <c:numCache>
                <c:formatCode>0.00</c:formatCode>
                <c:ptCount val="19"/>
                <c:pt idx="0">
                  <c:v>0.98</c:v>
                </c:pt>
                <c:pt idx="1">
                  <c:v>0.94849581339712896</c:v>
                </c:pt>
                <c:pt idx="2">
                  <c:v>0.9</c:v>
                </c:pt>
                <c:pt idx="3">
                  <c:v>0.83150418660287095</c:v>
                </c:pt>
                <c:pt idx="4">
                  <c:v>0.74</c:v>
                </c:pt>
                <c:pt idx="5">
                  <c:v>0.62548744019138802</c:v>
                </c:pt>
                <c:pt idx="6">
                  <c:v>0.5</c:v>
                </c:pt>
                <c:pt idx="7">
                  <c:v>0.377796052631579</c:v>
                </c:pt>
                <c:pt idx="8">
                  <c:v>0.27</c:v>
                </c:pt>
                <c:pt idx="9">
                  <c:v>0.18457834928229699</c:v>
                </c:pt>
                <c:pt idx="10">
                  <c:v>0.12</c:v>
                </c:pt>
                <c:pt idx="11">
                  <c:v>7.2640550239234505E-2</c:v>
                </c:pt>
                <c:pt idx="12">
                  <c:v>0.04</c:v>
                </c:pt>
                <c:pt idx="13">
                  <c:v>1.9859449760765601E-2</c:v>
                </c:pt>
                <c:pt idx="14">
                  <c:v>0.01</c:v>
                </c:pt>
                <c:pt idx="15">
                  <c:v>8.2027511961722307E-3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1b'!$V$11:$V$29</c:f>
              <c:numCache>
                <c:formatCode>0.00</c:formatCode>
                <c:ptCount val="19"/>
                <c:pt idx="4">
                  <c:v>0.4</c:v>
                </c:pt>
                <c:pt idx="5">
                  <c:v>0.28073136427566803</c:v>
                </c:pt>
                <c:pt idx="6">
                  <c:v>0.174964838255978</c:v>
                </c:pt>
                <c:pt idx="7">
                  <c:v>0.10745428973277101</c:v>
                </c:pt>
                <c:pt idx="8">
                  <c:v>5.4571026722925499E-2</c:v>
                </c:pt>
                <c:pt idx="9">
                  <c:v>3.0056179775280901E-2</c:v>
                </c:pt>
                <c:pt idx="10">
                  <c:v>1.3483146067415699E-2</c:v>
                </c:pt>
                <c:pt idx="11">
                  <c:v>6.4606741573033696E-3</c:v>
                </c:pt>
                <c:pt idx="12">
                  <c:v>2.10674157303371E-3</c:v>
                </c:pt>
                <c:pt idx="13">
                  <c:v>8.4269662921348295E-4</c:v>
                </c:pt>
                <c:pt idx="14">
                  <c:v>4.2134831460674202E-4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1b'!$W$10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1b'!$P$11:$P$29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1b'!$W$11:$W$29</c:f>
              <c:numCache>
                <c:formatCode>0.00E+00</c:formatCode>
                <c:ptCount val="19"/>
                <c:pt idx="0">
                  <c:v>0.96</c:v>
                </c:pt>
                <c:pt idx="1">
                  <c:v>0.92300000000000004</c:v>
                </c:pt>
                <c:pt idx="2">
                  <c:v>0.86399999999999999</c:v>
                </c:pt>
                <c:pt idx="3">
                  <c:v>0.78200000000000003</c:v>
                </c:pt>
                <c:pt idx="4">
                  <c:v>0.67200000000000004</c:v>
                </c:pt>
                <c:pt idx="5">
                  <c:v>0.54500000000000004</c:v>
                </c:pt>
                <c:pt idx="6">
                  <c:v>0.41</c:v>
                </c:pt>
                <c:pt idx="7">
                  <c:v>0.28899999999999998</c:v>
                </c:pt>
                <c:pt idx="8">
                  <c:v>0.188</c:v>
                </c:pt>
                <c:pt idx="9">
                  <c:v>0.109</c:v>
                </c:pt>
                <c:pt idx="10">
                  <c:v>6.0600000000000001E-2</c:v>
                </c:pt>
                <c:pt idx="11">
                  <c:v>3.1199999999999999E-2</c:v>
                </c:pt>
                <c:pt idx="12">
                  <c:v>1.37E-2</c:v>
                </c:pt>
                <c:pt idx="13">
                  <c:v>4.7999999999999996E-3</c:v>
                </c:pt>
                <c:pt idx="14">
                  <c:v>1.5499999999999999E-3</c:v>
                </c:pt>
                <c:pt idx="15">
                  <c:v>4.73E-4</c:v>
                </c:pt>
                <c:pt idx="16">
                  <c:v>1.35E-4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1b'!$X$10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0.99509999999999998</c:v>
                </c:pt>
                <c:pt idx="4">
                  <c:v>0.96679999999999999</c:v>
                </c:pt>
                <c:pt idx="5">
                  <c:v>0.85740000000000005</c:v>
                </c:pt>
                <c:pt idx="6">
                  <c:v>0.61919999999999997</c:v>
                </c:pt>
                <c:pt idx="7">
                  <c:v>0.33629999999999999</c:v>
                </c:pt>
                <c:pt idx="8">
                  <c:v>0.1211</c:v>
                </c:pt>
                <c:pt idx="9">
                  <c:v>3.2000000000000001E-2</c:v>
                </c:pt>
                <c:pt idx="10">
                  <c:v>6.1999999999999998E-3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5072"/>
        <c:axId val="531015464"/>
      </c:scatterChart>
      <c:valAx>
        <c:axId val="531015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5464"/>
        <c:crosses val="autoZero"/>
        <c:crossBetween val="midCat"/>
      </c:valAx>
      <c:valAx>
        <c:axId val="53101546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5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1b'!$D$63:$D$81</c:f>
              <c:numCache>
                <c:formatCode>General</c:formatCode>
                <c:ptCount val="19"/>
                <c:pt idx="0">
                  <c:v>0.9909</c:v>
                </c:pt>
                <c:pt idx="1">
                  <c:v>0.97650000000000003</c:v>
                </c:pt>
                <c:pt idx="2">
                  <c:v>0.94640000000000002</c:v>
                </c:pt>
                <c:pt idx="3">
                  <c:v>0.89359999999999995</c:v>
                </c:pt>
                <c:pt idx="4">
                  <c:v>0.81950000000000001</c:v>
                </c:pt>
                <c:pt idx="5">
                  <c:v>0.73399999999999999</c:v>
                </c:pt>
                <c:pt idx="6">
                  <c:v>0.63200000000000001</c:v>
                </c:pt>
                <c:pt idx="7">
                  <c:v>0.50570000000000004</c:v>
                </c:pt>
                <c:pt idx="8">
                  <c:v>0.37540000000000001</c:v>
                </c:pt>
                <c:pt idx="9">
                  <c:v>0.25669999999999998</c:v>
                </c:pt>
                <c:pt idx="10">
                  <c:v>0.16209999999999999</c:v>
                </c:pt>
                <c:pt idx="11">
                  <c:v>0.1033</c:v>
                </c:pt>
                <c:pt idx="12">
                  <c:v>6.1199999999999997E-2</c:v>
                </c:pt>
                <c:pt idx="13">
                  <c:v>2.7E-2</c:v>
                </c:pt>
                <c:pt idx="14">
                  <c:v>7.9000000000000008E-3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1b'!$E$62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1b'!$E$63:$E$81</c:f>
              <c:numCache>
                <c:formatCode>0.00</c:formatCode>
                <c:ptCount val="19"/>
                <c:pt idx="0">
                  <c:v>1</c:v>
                </c:pt>
                <c:pt idx="1">
                  <c:v>0.99397435897435904</c:v>
                </c:pt>
                <c:pt idx="2">
                  <c:v>0.99</c:v>
                </c:pt>
                <c:pt idx="3">
                  <c:v>0.97852564102564099</c:v>
                </c:pt>
                <c:pt idx="4">
                  <c:v>0.95</c:v>
                </c:pt>
                <c:pt idx="5">
                  <c:v>0.89692307692307705</c:v>
                </c:pt>
                <c:pt idx="6">
                  <c:v>0.82</c:v>
                </c:pt>
                <c:pt idx="7">
                  <c:v>0.72128205128205103</c:v>
                </c:pt>
                <c:pt idx="8">
                  <c:v>0.6</c:v>
                </c:pt>
                <c:pt idx="9">
                  <c:v>0.45919871794871803</c:v>
                </c:pt>
                <c:pt idx="10">
                  <c:v>0.32</c:v>
                </c:pt>
                <c:pt idx="11">
                  <c:v>0.20442307692307701</c:v>
                </c:pt>
                <c:pt idx="12">
                  <c:v>0.12</c:v>
                </c:pt>
                <c:pt idx="13">
                  <c:v>6.8108974358974395E-2</c:v>
                </c:pt>
                <c:pt idx="14">
                  <c:v>0.04</c:v>
                </c:pt>
                <c:pt idx="15">
                  <c:v>2.4391025641025701E-2</c:v>
                </c:pt>
                <c:pt idx="16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1b'!$H$63:$H$81</c:f>
              <c:numCache>
                <c:formatCode>0.00</c:formatCode>
                <c:ptCount val="19"/>
                <c:pt idx="0">
                  <c:v>0.99729999999999996</c:v>
                </c:pt>
                <c:pt idx="1">
                  <c:v>0.99029999999999996</c:v>
                </c:pt>
                <c:pt idx="2">
                  <c:v>0.97399999999999998</c:v>
                </c:pt>
                <c:pt idx="3">
                  <c:v>0.94220000000000004</c:v>
                </c:pt>
                <c:pt idx="4">
                  <c:v>0.88990000000000002</c:v>
                </c:pt>
                <c:pt idx="5">
                  <c:v>0.80400000000000005</c:v>
                </c:pt>
                <c:pt idx="6">
                  <c:v>0.68959999999999999</c:v>
                </c:pt>
                <c:pt idx="7">
                  <c:v>0.55869999999999997</c:v>
                </c:pt>
                <c:pt idx="8">
                  <c:v>0.4204</c:v>
                </c:pt>
                <c:pt idx="9">
                  <c:v>0.2928</c:v>
                </c:pt>
                <c:pt idx="10">
                  <c:v>0.18729999999999999</c:v>
                </c:pt>
                <c:pt idx="11">
                  <c:v>0.1055</c:v>
                </c:pt>
                <c:pt idx="12">
                  <c:v>5.4960000000000002E-2</c:v>
                </c:pt>
                <c:pt idx="13">
                  <c:v>2.5559999999999999E-2</c:v>
                </c:pt>
                <c:pt idx="14">
                  <c:v>1.1939999999999999E-2</c:v>
                </c:pt>
                <c:pt idx="15">
                  <c:v>5.4689999999999999E-3</c:v>
                </c:pt>
                <c:pt idx="16">
                  <c:v>3.0690000000000001E-3</c:v>
                </c:pt>
                <c:pt idx="17">
                  <c:v>2.065E-3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1b'!$I$62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1b'!$K$63:$K$81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0.99929999999999997</c:v>
                </c:pt>
                <c:pt idx="4">
                  <c:v>0.99390000000000001</c:v>
                </c:pt>
                <c:pt idx="5">
                  <c:v>0.94499999999999995</c:v>
                </c:pt>
                <c:pt idx="6">
                  <c:v>0.78810000000000002</c:v>
                </c:pt>
                <c:pt idx="7">
                  <c:v>0.50700000000000001</c:v>
                </c:pt>
                <c:pt idx="8">
                  <c:v>0.2359</c:v>
                </c:pt>
                <c:pt idx="9">
                  <c:v>7.4999999999999997E-2</c:v>
                </c:pt>
                <c:pt idx="10">
                  <c:v>2.07E-2</c:v>
                </c:pt>
                <c:pt idx="11">
                  <c:v>4.5999999999999999E-3</c:v>
                </c:pt>
                <c:pt idx="12">
                  <c:v>6.9999999999999999E-4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3896"/>
        <c:axId val="531018208"/>
      </c:scatterChart>
      <c:valAx>
        <c:axId val="531013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8208"/>
        <c:crosses val="autoZero"/>
        <c:crossBetween val="midCat"/>
      </c:valAx>
      <c:valAx>
        <c:axId val="5310182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3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1b'!$Q$63:$Q$81</c:f>
              <c:numCache>
                <c:formatCode>0.00</c:formatCode>
                <c:ptCount val="19"/>
                <c:pt idx="0">
                  <c:v>0.92579999999999996</c:v>
                </c:pt>
                <c:pt idx="1">
                  <c:v>0.8538</c:v>
                </c:pt>
                <c:pt idx="2">
                  <c:v>0.76859999999999995</c:v>
                </c:pt>
                <c:pt idx="3">
                  <c:v>0.66659999999999997</c:v>
                </c:pt>
                <c:pt idx="4">
                  <c:v>0.55369999999999997</c:v>
                </c:pt>
                <c:pt idx="5">
                  <c:v>0.43140000000000001</c:v>
                </c:pt>
                <c:pt idx="6">
                  <c:v>0.31590000000000001</c:v>
                </c:pt>
                <c:pt idx="7">
                  <c:v>0.2225</c:v>
                </c:pt>
                <c:pt idx="8">
                  <c:v>0.14580000000000001</c:v>
                </c:pt>
                <c:pt idx="9">
                  <c:v>8.1100000000000005E-2</c:v>
                </c:pt>
                <c:pt idx="10">
                  <c:v>3.85E-2</c:v>
                </c:pt>
                <c:pt idx="11">
                  <c:v>2.1499999999999998E-2</c:v>
                </c:pt>
                <c:pt idx="12">
                  <c:v>9.4999999999999998E-3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1b'!$R$63:$R$81</c:f>
              <c:numCache>
                <c:formatCode>0.00</c:formatCode>
                <c:ptCount val="19"/>
                <c:pt idx="0">
                  <c:v>0.98</c:v>
                </c:pt>
                <c:pt idx="1">
                  <c:v>0.94448265550239197</c:v>
                </c:pt>
                <c:pt idx="2">
                  <c:v>0.89</c:v>
                </c:pt>
                <c:pt idx="3">
                  <c:v>0.81551734449760804</c:v>
                </c:pt>
                <c:pt idx="4">
                  <c:v>0.72</c:v>
                </c:pt>
                <c:pt idx="5">
                  <c:v>0.604697966507177</c:v>
                </c:pt>
                <c:pt idx="6">
                  <c:v>0.48</c:v>
                </c:pt>
                <c:pt idx="7">
                  <c:v>0.35819078947368399</c:v>
                </c:pt>
                <c:pt idx="8">
                  <c:v>0.25</c:v>
                </c:pt>
                <c:pt idx="9">
                  <c:v>0.163788875598086</c:v>
                </c:pt>
                <c:pt idx="10">
                  <c:v>0.1</c:v>
                </c:pt>
                <c:pt idx="11">
                  <c:v>5.6653708133971303E-2</c:v>
                </c:pt>
                <c:pt idx="12">
                  <c:v>0.03</c:v>
                </c:pt>
                <c:pt idx="13">
                  <c:v>1.5846291866028699E-2</c:v>
                </c:pt>
                <c:pt idx="14">
                  <c:v>0.01</c:v>
                </c:pt>
                <c:pt idx="15">
                  <c:v>8.2685406698565205E-3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1b'!$X$63:$X$81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0.99960000000000004</c:v>
                </c:pt>
                <c:pt idx="3">
                  <c:v>0.99409999999999998</c:v>
                </c:pt>
                <c:pt idx="4">
                  <c:v>0.96209999999999996</c:v>
                </c:pt>
                <c:pt idx="5">
                  <c:v>0.8417</c:v>
                </c:pt>
                <c:pt idx="6">
                  <c:v>0.59379999999999999</c:v>
                </c:pt>
                <c:pt idx="7">
                  <c:v>0.30980000000000002</c:v>
                </c:pt>
                <c:pt idx="8">
                  <c:v>0.10580000000000001</c:v>
                </c:pt>
                <c:pt idx="9">
                  <c:v>2.52E-2</c:v>
                </c:pt>
                <c:pt idx="10">
                  <c:v>5.0000000000000001E-3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9384"/>
        <c:axId val="531018992"/>
      </c:scatterChart>
      <c:valAx>
        <c:axId val="531019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8992"/>
        <c:crosses val="autoZero"/>
        <c:crossBetween val="midCat"/>
      </c:valAx>
      <c:valAx>
        <c:axId val="5310189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9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2b'!$D$11:$D$29</c:f>
              <c:numCache>
                <c:formatCode>0.00</c:formatCode>
                <c:ptCount val="19"/>
                <c:pt idx="0">
                  <c:v>0.99670000000000003</c:v>
                </c:pt>
                <c:pt idx="1">
                  <c:v>0.99170000000000003</c:v>
                </c:pt>
                <c:pt idx="2">
                  <c:v>0.97719999999999996</c:v>
                </c:pt>
                <c:pt idx="3">
                  <c:v>0.9496</c:v>
                </c:pt>
                <c:pt idx="4">
                  <c:v>0.89280000000000004</c:v>
                </c:pt>
                <c:pt idx="5">
                  <c:v>0.80840000000000001</c:v>
                </c:pt>
                <c:pt idx="6">
                  <c:v>0.70240000000000002</c:v>
                </c:pt>
                <c:pt idx="7">
                  <c:v>0.57589999999999997</c:v>
                </c:pt>
                <c:pt idx="8">
                  <c:v>0.42649999999999999</c:v>
                </c:pt>
                <c:pt idx="9">
                  <c:v>0.28749999999999998</c:v>
                </c:pt>
                <c:pt idx="10">
                  <c:v>0.1888</c:v>
                </c:pt>
                <c:pt idx="11">
                  <c:v>0.11550000000000001</c:v>
                </c:pt>
                <c:pt idx="12">
                  <c:v>6.3E-2</c:v>
                </c:pt>
                <c:pt idx="13">
                  <c:v>2.9700000000000001E-2</c:v>
                </c:pt>
                <c:pt idx="14">
                  <c:v>1.38E-2</c:v>
                </c:pt>
                <c:pt idx="15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2b'!$E$11:$E$29</c:f>
              <c:numCache>
                <c:formatCode>0.00</c:formatCode>
                <c:ptCount val="19"/>
                <c:pt idx="1">
                  <c:v>1</c:v>
                </c:pt>
                <c:pt idx="2">
                  <c:v>1.0005562200956899</c:v>
                </c:pt>
                <c:pt idx="3">
                  <c:v>0.99</c:v>
                </c:pt>
                <c:pt idx="4">
                  <c:v>0.96444377990430596</c:v>
                </c:pt>
                <c:pt idx="5">
                  <c:v>0.92</c:v>
                </c:pt>
                <c:pt idx="6">
                  <c:v>0.85291866028708097</c:v>
                </c:pt>
                <c:pt idx="7">
                  <c:v>0.76</c:v>
                </c:pt>
                <c:pt idx="8">
                  <c:v>0.64013157894736905</c:v>
                </c:pt>
                <c:pt idx="9">
                  <c:v>0.5</c:v>
                </c:pt>
                <c:pt idx="10">
                  <c:v>0.35155502392344501</c:v>
                </c:pt>
                <c:pt idx="11">
                  <c:v>0.22</c:v>
                </c:pt>
                <c:pt idx="12">
                  <c:v>0.12739832535885201</c:v>
                </c:pt>
                <c:pt idx="13">
                  <c:v>7.0000000000000007E-2</c:v>
                </c:pt>
                <c:pt idx="14">
                  <c:v>3.7601674641148303E-2</c:v>
                </c:pt>
                <c:pt idx="15">
                  <c:v>0.02</c:v>
                </c:pt>
                <c:pt idx="16">
                  <c:v>6.9916267942584801E-3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2b'!$I$11:$I$29</c:f>
              <c:numCache>
                <c:formatCode>0.00</c:formatCode>
                <c:ptCount val="19"/>
                <c:pt idx="7">
                  <c:v>0.38041958041958002</c:v>
                </c:pt>
                <c:pt idx="8">
                  <c:v>0.25034965034965001</c:v>
                </c:pt>
                <c:pt idx="9">
                  <c:v>0.148251748251748</c:v>
                </c:pt>
                <c:pt idx="10">
                  <c:v>8.8111888111888095E-2</c:v>
                </c:pt>
                <c:pt idx="11">
                  <c:v>4.2415730337078697E-2</c:v>
                </c:pt>
                <c:pt idx="12">
                  <c:v>2.07865168539326E-2</c:v>
                </c:pt>
                <c:pt idx="13">
                  <c:v>8.8483146067415697E-3</c:v>
                </c:pt>
                <c:pt idx="14">
                  <c:v>3.9325842696629199E-3</c:v>
                </c:pt>
                <c:pt idx="15">
                  <c:v>1.2640449438202201E-3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2b'!$J$10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2b'!$C$11:$C$29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2b'!$J$11:$J$29</c:f>
              <c:numCache>
                <c:formatCode>0.00E+00</c:formatCode>
                <c:ptCount val="19"/>
                <c:pt idx="0">
                  <c:v>0.99299999999999999</c:v>
                </c:pt>
                <c:pt idx="1">
                  <c:v>0.98099999999999998</c:v>
                </c:pt>
                <c:pt idx="2">
                  <c:v>0.95899999999999996</c:v>
                </c:pt>
                <c:pt idx="3">
                  <c:v>0.91800000000000004</c:v>
                </c:pt>
                <c:pt idx="4">
                  <c:v>0.85699999999999998</c:v>
                </c:pt>
                <c:pt idx="5">
                  <c:v>0.76300000000000001</c:v>
                </c:pt>
                <c:pt idx="6">
                  <c:v>0.64800000000000002</c:v>
                </c:pt>
                <c:pt idx="7">
                  <c:v>0.52300000000000002</c:v>
                </c:pt>
                <c:pt idx="8">
                  <c:v>0.39800000000000002</c:v>
                </c:pt>
                <c:pt idx="9">
                  <c:v>0.28299999999999997</c:v>
                </c:pt>
                <c:pt idx="10">
                  <c:v>0.185</c:v>
                </c:pt>
                <c:pt idx="11">
                  <c:v>0.109</c:v>
                </c:pt>
                <c:pt idx="12">
                  <c:v>6.25E-2</c:v>
                </c:pt>
                <c:pt idx="13">
                  <c:v>3.1800000000000002E-2</c:v>
                </c:pt>
                <c:pt idx="14">
                  <c:v>1.47E-2</c:v>
                </c:pt>
                <c:pt idx="15">
                  <c:v>5.9500000000000004E-3</c:v>
                </c:pt>
                <c:pt idx="16">
                  <c:v>1.6199999999999999E-3</c:v>
                </c:pt>
                <c:pt idx="17">
                  <c:v>2.7E-4</c:v>
                </c:pt>
                <c:pt idx="18">
                  <c:v>6.7600000000000003E-5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2b'!$K$10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2b'!$K$11:$K$29</c:f>
              <c:numCache>
                <c:formatCode>0.00</c:formatCode>
                <c:ptCount val="19"/>
                <c:pt idx="0">
                  <c:v>1</c:v>
                </c:pt>
                <c:pt idx="1">
                  <c:v>0.99990000000000001</c:v>
                </c:pt>
                <c:pt idx="2">
                  <c:v>0.99219999999999997</c:v>
                </c:pt>
                <c:pt idx="3">
                  <c:v>0.94010000000000005</c:v>
                </c:pt>
                <c:pt idx="4">
                  <c:v>0.75829999999999997</c:v>
                </c:pt>
                <c:pt idx="5">
                  <c:v>0.45179999999999998</c:v>
                </c:pt>
                <c:pt idx="6">
                  <c:v>0.19539999999999999</c:v>
                </c:pt>
                <c:pt idx="7">
                  <c:v>6.25E-2</c:v>
                </c:pt>
                <c:pt idx="8">
                  <c:v>1.5299999999999999E-2</c:v>
                </c:pt>
                <c:pt idx="9">
                  <c:v>3.0999999999999999E-3</c:v>
                </c:pt>
                <c:pt idx="10">
                  <c:v>5.9999999999999995E-4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9776"/>
        <c:axId val="531020168"/>
      </c:scatterChart>
      <c:valAx>
        <c:axId val="531019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0168"/>
        <c:crosses val="autoZero"/>
        <c:crossBetween val="midCat"/>
      </c:valAx>
      <c:valAx>
        <c:axId val="5310201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9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2b'!$Q$11:$Q$29</c:f>
              <c:numCache>
                <c:formatCode>0.00</c:formatCode>
                <c:ptCount val="19"/>
                <c:pt idx="0">
                  <c:v>0.97430000000000005</c:v>
                </c:pt>
                <c:pt idx="1">
                  <c:v>0.94610000000000005</c:v>
                </c:pt>
                <c:pt idx="2">
                  <c:v>0.90100000000000002</c:v>
                </c:pt>
                <c:pt idx="3">
                  <c:v>0.83079999999999998</c:v>
                </c:pt>
                <c:pt idx="4">
                  <c:v>0.70569999999999999</c:v>
                </c:pt>
                <c:pt idx="5">
                  <c:v>0.55730000000000002</c:v>
                </c:pt>
                <c:pt idx="6">
                  <c:v>0.43419999999999997</c:v>
                </c:pt>
                <c:pt idx="7">
                  <c:v>0.31850000000000001</c:v>
                </c:pt>
                <c:pt idx="8">
                  <c:v>0.1971</c:v>
                </c:pt>
                <c:pt idx="9">
                  <c:v>0.10440000000000001</c:v>
                </c:pt>
                <c:pt idx="10">
                  <c:v>5.79E-2</c:v>
                </c:pt>
                <c:pt idx="11">
                  <c:v>2.98E-2</c:v>
                </c:pt>
                <c:pt idx="12">
                  <c:v>1.38E-2</c:v>
                </c:pt>
                <c:pt idx="13">
                  <c:v>5.1999999999999998E-3</c:v>
                </c:pt>
                <c:pt idx="14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2b'!$R$11:$R$29</c:f>
              <c:numCache>
                <c:formatCode>0.00</c:formatCode>
                <c:ptCount val="19"/>
                <c:pt idx="1">
                  <c:v>0.97</c:v>
                </c:pt>
                <c:pt idx="2">
                  <c:v>0.92830357142857201</c:v>
                </c:pt>
                <c:pt idx="3">
                  <c:v>0.86</c:v>
                </c:pt>
                <c:pt idx="4">
                  <c:v>0.76669642857142895</c:v>
                </c:pt>
                <c:pt idx="5">
                  <c:v>0.65</c:v>
                </c:pt>
                <c:pt idx="6">
                  <c:v>0.514910714285714</c:v>
                </c:pt>
                <c:pt idx="7">
                  <c:v>0.38</c:v>
                </c:pt>
                <c:pt idx="8">
                  <c:v>0.26366071428571403</c:v>
                </c:pt>
                <c:pt idx="9">
                  <c:v>0.17</c:v>
                </c:pt>
                <c:pt idx="10">
                  <c:v>9.9196428571428602E-2</c:v>
                </c:pt>
                <c:pt idx="11">
                  <c:v>0.05</c:v>
                </c:pt>
                <c:pt idx="12">
                  <c:v>2.08035714285714E-2</c:v>
                </c:pt>
                <c:pt idx="13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2b'!$V$11:$V$29</c:f>
              <c:numCache>
                <c:formatCode>0.00</c:formatCode>
                <c:ptCount val="19"/>
                <c:pt idx="4">
                  <c:v>0.17746478873239399</c:v>
                </c:pt>
                <c:pt idx="5">
                  <c:v>8.3098591549295803E-2</c:v>
                </c:pt>
                <c:pt idx="6">
                  <c:v>4.3338008415147303E-2</c:v>
                </c:pt>
                <c:pt idx="7">
                  <c:v>1.7531556802244001E-2</c:v>
                </c:pt>
                <c:pt idx="8">
                  <c:v>7.8541374474053304E-3</c:v>
                </c:pt>
                <c:pt idx="9">
                  <c:v>2.6647966339410898E-3</c:v>
                </c:pt>
                <c:pt idx="10">
                  <c:v>9.8176718092566609E-4</c:v>
                </c:pt>
                <c:pt idx="11">
                  <c:v>5.6100981767180896E-4</c:v>
                </c:pt>
                <c:pt idx="12">
                  <c:v>4.2134831460674202E-4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2b'!$W$10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2b'!$P$11:$P$29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2b'!$W$11:$W$29</c:f>
              <c:numCache>
                <c:formatCode>0.00E+00</c:formatCode>
                <c:ptCount val="19"/>
                <c:pt idx="0">
                  <c:v>0.96699999999999997</c:v>
                </c:pt>
                <c:pt idx="1">
                  <c:v>0.93400000000000005</c:v>
                </c:pt>
                <c:pt idx="2">
                  <c:v>0.874</c:v>
                </c:pt>
                <c:pt idx="3">
                  <c:v>0.78900000000000003</c:v>
                </c:pt>
                <c:pt idx="4">
                  <c:v>0.68400000000000005</c:v>
                </c:pt>
                <c:pt idx="5">
                  <c:v>0.56100000000000005</c:v>
                </c:pt>
                <c:pt idx="6">
                  <c:v>0.42599999999999999</c:v>
                </c:pt>
                <c:pt idx="7">
                  <c:v>0.30399999999999999</c:v>
                </c:pt>
                <c:pt idx="8">
                  <c:v>0.19600000000000001</c:v>
                </c:pt>
                <c:pt idx="9">
                  <c:v>0.114</c:v>
                </c:pt>
                <c:pt idx="10">
                  <c:v>6.1800000000000001E-2</c:v>
                </c:pt>
                <c:pt idx="11">
                  <c:v>3.1800000000000002E-2</c:v>
                </c:pt>
                <c:pt idx="12">
                  <c:v>1.5299999999999999E-2</c:v>
                </c:pt>
                <c:pt idx="13">
                  <c:v>5.8100000000000001E-3</c:v>
                </c:pt>
                <c:pt idx="14">
                  <c:v>2.0300000000000001E-3</c:v>
                </c:pt>
                <c:pt idx="15">
                  <c:v>4.73E-4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2b'!$X$10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2b'!$X$11:$X$29</c:f>
              <c:numCache>
                <c:formatCode>0.00</c:formatCode>
                <c:ptCount val="19"/>
                <c:pt idx="0">
                  <c:v>1</c:v>
                </c:pt>
                <c:pt idx="1">
                  <c:v>0.99350000000000005</c:v>
                </c:pt>
                <c:pt idx="2">
                  <c:v>0.93779999999999997</c:v>
                </c:pt>
                <c:pt idx="3">
                  <c:v>0.74309999999999998</c:v>
                </c:pt>
                <c:pt idx="4">
                  <c:v>0.42359999999999998</c:v>
                </c:pt>
                <c:pt idx="5">
                  <c:v>0.17080000000000001</c:v>
                </c:pt>
                <c:pt idx="6">
                  <c:v>4.9299999999999997E-2</c:v>
                </c:pt>
                <c:pt idx="7">
                  <c:v>9.1000000000000004E-3</c:v>
                </c:pt>
                <c:pt idx="8">
                  <c:v>1.6999999999999999E-3</c:v>
                </c:pt>
                <c:pt idx="9">
                  <c:v>1E-4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4288"/>
        <c:axId val="531020952"/>
      </c:scatterChart>
      <c:valAx>
        <c:axId val="531014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0952"/>
        <c:crosses val="autoZero"/>
        <c:crossBetween val="midCat"/>
      </c:valAx>
      <c:valAx>
        <c:axId val="5310209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4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2b'!$D$63:$D$81</c:f>
              <c:numCache>
                <c:formatCode>0.00</c:formatCode>
                <c:ptCount val="19"/>
                <c:pt idx="0">
                  <c:v>0.99570000000000003</c:v>
                </c:pt>
                <c:pt idx="1">
                  <c:v>0.98919999999999997</c:v>
                </c:pt>
                <c:pt idx="2">
                  <c:v>0.97209999999999996</c:v>
                </c:pt>
                <c:pt idx="3">
                  <c:v>0.94030000000000002</c:v>
                </c:pt>
                <c:pt idx="4">
                  <c:v>0.87849999999999995</c:v>
                </c:pt>
                <c:pt idx="5">
                  <c:v>0.78759999999999997</c:v>
                </c:pt>
                <c:pt idx="6">
                  <c:v>0.67090000000000005</c:v>
                </c:pt>
                <c:pt idx="7">
                  <c:v>0.53580000000000005</c:v>
                </c:pt>
                <c:pt idx="8">
                  <c:v>0.3891</c:v>
                </c:pt>
                <c:pt idx="9">
                  <c:v>0.25919999999999999</c:v>
                </c:pt>
                <c:pt idx="10">
                  <c:v>0.17119999999999999</c:v>
                </c:pt>
                <c:pt idx="11">
                  <c:v>0.1065</c:v>
                </c:pt>
                <c:pt idx="12">
                  <c:v>5.8599999999999999E-2</c:v>
                </c:pt>
                <c:pt idx="13">
                  <c:v>2.7699999999999999E-2</c:v>
                </c:pt>
                <c:pt idx="14">
                  <c:v>1.2200000000000001E-2</c:v>
                </c:pt>
                <c:pt idx="15">
                  <c:v>4.1000000000000003E-3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2b'!$E$63:$E$81</c:f>
              <c:numCache>
                <c:formatCode>0.00</c:formatCode>
                <c:ptCount val="19"/>
                <c:pt idx="1">
                  <c:v>1</c:v>
                </c:pt>
                <c:pt idx="2">
                  <c:v>0.99305608974359005</c:v>
                </c:pt>
                <c:pt idx="3">
                  <c:v>0.98</c:v>
                </c:pt>
                <c:pt idx="4">
                  <c:v>0.95444391025640996</c:v>
                </c:pt>
                <c:pt idx="5">
                  <c:v>0.91</c:v>
                </c:pt>
                <c:pt idx="6">
                  <c:v>0.84166826923076898</c:v>
                </c:pt>
                <c:pt idx="7">
                  <c:v>0.75</c:v>
                </c:pt>
                <c:pt idx="8">
                  <c:v>0.63638301282051302</c:v>
                </c:pt>
                <c:pt idx="9">
                  <c:v>0.5</c:v>
                </c:pt>
                <c:pt idx="10">
                  <c:v>0.34654967948717902</c:v>
                </c:pt>
                <c:pt idx="11">
                  <c:v>0.21</c:v>
                </c:pt>
                <c:pt idx="12">
                  <c:v>0.121168269230769</c:v>
                </c:pt>
                <c:pt idx="13">
                  <c:v>7.0000000000000007E-2</c:v>
                </c:pt>
                <c:pt idx="14">
                  <c:v>3.8777243589743597E-2</c:v>
                </c:pt>
                <c:pt idx="15">
                  <c:v>0.02</c:v>
                </c:pt>
                <c:pt idx="16">
                  <c:v>8.7227564102564208E-3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2b'!$H$63:$H$81</c:f>
              <c:numCache>
                <c:formatCode>0.00</c:formatCode>
                <c:ptCount val="19"/>
                <c:pt idx="1">
                  <c:v>0.9869</c:v>
                </c:pt>
                <c:pt idx="2">
                  <c:v>0.96819999999999995</c:v>
                </c:pt>
                <c:pt idx="3">
                  <c:v>0.93179999999999996</c:v>
                </c:pt>
                <c:pt idx="4">
                  <c:v>0.87370000000000003</c:v>
                </c:pt>
                <c:pt idx="5">
                  <c:v>0.7853</c:v>
                </c:pt>
                <c:pt idx="6">
                  <c:v>0.66859999999999997</c:v>
                </c:pt>
                <c:pt idx="7">
                  <c:v>0.53410000000000002</c:v>
                </c:pt>
                <c:pt idx="8">
                  <c:v>0.3911</c:v>
                </c:pt>
                <c:pt idx="9">
                  <c:v>0.26579999999999998</c:v>
                </c:pt>
                <c:pt idx="10">
                  <c:v>0.1648</c:v>
                </c:pt>
                <c:pt idx="11">
                  <c:v>9.1219999999999996E-2</c:v>
                </c:pt>
                <c:pt idx="12">
                  <c:v>4.65E-2</c:v>
                </c:pt>
                <c:pt idx="13">
                  <c:v>2.0990000000000002E-2</c:v>
                </c:pt>
                <c:pt idx="14">
                  <c:v>7.9260000000000008E-3</c:v>
                </c:pt>
                <c:pt idx="15">
                  <c:v>3.852E-3</c:v>
                </c:pt>
                <c:pt idx="16">
                  <c:v>1.5629999999999999E-3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2b'!$K$63:$K$81</c:f>
              <c:numCache>
                <c:formatCode>0.00</c:formatCode>
                <c:ptCount val="19"/>
                <c:pt idx="0">
                  <c:v>1</c:v>
                </c:pt>
                <c:pt idx="1">
                  <c:v>0.99990000000000001</c:v>
                </c:pt>
                <c:pt idx="2">
                  <c:v>0.99129999999999996</c:v>
                </c:pt>
                <c:pt idx="3">
                  <c:v>0.93010000000000004</c:v>
                </c:pt>
                <c:pt idx="4">
                  <c:v>0.72970000000000002</c:v>
                </c:pt>
                <c:pt idx="5">
                  <c:v>0.41460000000000002</c:v>
                </c:pt>
                <c:pt idx="6">
                  <c:v>0.1651</c:v>
                </c:pt>
                <c:pt idx="7">
                  <c:v>5.2600000000000001E-2</c:v>
                </c:pt>
                <c:pt idx="8">
                  <c:v>1.2200000000000001E-2</c:v>
                </c:pt>
                <c:pt idx="9">
                  <c:v>2.0999999999999999E-3</c:v>
                </c:pt>
                <c:pt idx="10">
                  <c:v>4.0000000000000002E-4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2128"/>
        <c:axId val="531009976"/>
      </c:scatterChart>
      <c:valAx>
        <c:axId val="531022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9976"/>
        <c:crosses val="autoZero"/>
        <c:crossBetween val="midCat"/>
      </c:valAx>
      <c:valAx>
        <c:axId val="53100997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2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2b'!$Q$63:$Q$81</c:f>
              <c:numCache>
                <c:formatCode>0.00</c:formatCode>
                <c:ptCount val="19"/>
                <c:pt idx="0">
                  <c:v>0.97030000000000005</c:v>
                </c:pt>
                <c:pt idx="1">
                  <c:v>0.93759999999999999</c:v>
                </c:pt>
                <c:pt idx="2">
                  <c:v>0.88419999999999999</c:v>
                </c:pt>
                <c:pt idx="3">
                  <c:v>0.8034</c:v>
                </c:pt>
                <c:pt idx="4">
                  <c:v>0.67349999999999999</c:v>
                </c:pt>
                <c:pt idx="5">
                  <c:v>0.52490000000000003</c:v>
                </c:pt>
                <c:pt idx="6">
                  <c:v>0.4017</c:v>
                </c:pt>
                <c:pt idx="7">
                  <c:v>0.28860000000000002</c:v>
                </c:pt>
                <c:pt idx="8">
                  <c:v>0.17510000000000001</c:v>
                </c:pt>
                <c:pt idx="9">
                  <c:v>9.11E-2</c:v>
                </c:pt>
                <c:pt idx="10">
                  <c:v>5.11E-2</c:v>
                </c:pt>
                <c:pt idx="11">
                  <c:v>2.7199999999999998E-2</c:v>
                </c:pt>
                <c:pt idx="12">
                  <c:v>1.3100000000000001E-2</c:v>
                </c:pt>
                <c:pt idx="13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2b'!$R$63:$R$81</c:f>
              <c:numCache>
                <c:formatCode>0.00</c:formatCode>
                <c:ptCount val="19"/>
                <c:pt idx="1">
                  <c:v>0.97</c:v>
                </c:pt>
                <c:pt idx="2">
                  <c:v>0.92446428571428596</c:v>
                </c:pt>
                <c:pt idx="3">
                  <c:v>0.85</c:v>
                </c:pt>
                <c:pt idx="4">
                  <c:v>0.75053571428571397</c:v>
                </c:pt>
                <c:pt idx="5">
                  <c:v>0.63</c:v>
                </c:pt>
                <c:pt idx="6">
                  <c:v>0.494642857142857</c:v>
                </c:pt>
                <c:pt idx="7">
                  <c:v>0.36</c:v>
                </c:pt>
                <c:pt idx="8">
                  <c:v>0.24214285714285699</c:v>
                </c:pt>
                <c:pt idx="9">
                  <c:v>0.15</c:v>
                </c:pt>
                <c:pt idx="10">
                  <c:v>8.80357142857143E-2</c:v>
                </c:pt>
                <c:pt idx="11">
                  <c:v>0.05</c:v>
                </c:pt>
                <c:pt idx="12">
                  <c:v>2.6964285714285701E-2</c:v>
                </c:pt>
                <c:pt idx="13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2b'!$U$62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2b'!$U$63:$U$81</c:f>
              <c:numCache>
                <c:formatCode>0.00</c:formatCode>
                <c:ptCount val="19"/>
                <c:pt idx="1">
                  <c:v>0.95409999999999995</c:v>
                </c:pt>
                <c:pt idx="2">
                  <c:v>0.90969999999999995</c:v>
                </c:pt>
                <c:pt idx="3">
                  <c:v>0.84289999999999998</c:v>
                </c:pt>
                <c:pt idx="4">
                  <c:v>0.74080000000000001</c:v>
                </c:pt>
                <c:pt idx="5">
                  <c:v>0.61309999999999998</c:v>
                </c:pt>
                <c:pt idx="6">
                  <c:v>0.48709999999999998</c:v>
                </c:pt>
                <c:pt idx="7">
                  <c:v>0.35099999999999998</c:v>
                </c:pt>
                <c:pt idx="8">
                  <c:v>0.23200000000000001</c:v>
                </c:pt>
                <c:pt idx="9">
                  <c:v>0.14230000000000001</c:v>
                </c:pt>
                <c:pt idx="10">
                  <c:v>7.8200000000000006E-2</c:v>
                </c:pt>
                <c:pt idx="11">
                  <c:v>3.8789999999999998E-2</c:v>
                </c:pt>
                <c:pt idx="12">
                  <c:v>2.3106999999999999E-2</c:v>
                </c:pt>
                <c:pt idx="13">
                  <c:v>7.424E-3</c:v>
                </c:pt>
                <c:pt idx="14">
                  <c:v>3.516E-3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2b'!$X$63:$X$81</c:f>
              <c:numCache>
                <c:formatCode>0.00</c:formatCode>
                <c:ptCount val="19"/>
                <c:pt idx="0">
                  <c:v>0.99970000000000003</c:v>
                </c:pt>
                <c:pt idx="1">
                  <c:v>0.99099999999999999</c:v>
                </c:pt>
                <c:pt idx="2">
                  <c:v>0.92169999999999996</c:v>
                </c:pt>
                <c:pt idx="3">
                  <c:v>0.69869999999999999</c:v>
                </c:pt>
                <c:pt idx="4">
                  <c:v>0.37280000000000002</c:v>
                </c:pt>
                <c:pt idx="5">
                  <c:v>0.13730000000000001</c:v>
                </c:pt>
                <c:pt idx="6">
                  <c:v>3.4200000000000001E-2</c:v>
                </c:pt>
                <c:pt idx="7">
                  <c:v>5.8999999999999999E-3</c:v>
                </c:pt>
                <c:pt idx="8">
                  <c:v>1.1999999999999999E-3</c:v>
                </c:pt>
                <c:pt idx="9">
                  <c:v>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10760"/>
        <c:axId val="531012328"/>
      </c:scatterChart>
      <c:valAx>
        <c:axId val="531010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2328"/>
        <c:crosses val="autoZero"/>
        <c:crossBetween val="midCat"/>
      </c:valAx>
      <c:valAx>
        <c:axId val="53101232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10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1c'!$D$11:$D$29</c:f>
              <c:numCache>
                <c:formatCode>0.00</c:formatCode>
                <c:ptCount val="19"/>
                <c:pt idx="0">
                  <c:v>0.99470000000000003</c:v>
                </c:pt>
                <c:pt idx="1">
                  <c:v>0.98770000000000002</c:v>
                </c:pt>
                <c:pt idx="2">
                  <c:v>0.97189999999999999</c:v>
                </c:pt>
                <c:pt idx="3">
                  <c:v>0.94159999999999999</c:v>
                </c:pt>
                <c:pt idx="4">
                  <c:v>0.89349999999999996</c:v>
                </c:pt>
                <c:pt idx="5">
                  <c:v>0.82250000000000001</c:v>
                </c:pt>
                <c:pt idx="6">
                  <c:v>0.72689999999999999</c:v>
                </c:pt>
                <c:pt idx="7">
                  <c:v>0.59750000000000003</c:v>
                </c:pt>
                <c:pt idx="8">
                  <c:v>0.46160000000000001</c:v>
                </c:pt>
                <c:pt idx="9">
                  <c:v>0.35439999999999999</c:v>
                </c:pt>
                <c:pt idx="10">
                  <c:v>0.25840000000000002</c:v>
                </c:pt>
                <c:pt idx="11">
                  <c:v>0.16139999999999999</c:v>
                </c:pt>
                <c:pt idx="12">
                  <c:v>8.8400000000000006E-2</c:v>
                </c:pt>
                <c:pt idx="13">
                  <c:v>5.11E-2</c:v>
                </c:pt>
                <c:pt idx="14">
                  <c:v>2.7699999999999999E-2</c:v>
                </c:pt>
                <c:pt idx="15">
                  <c:v>1.24E-2</c:v>
                </c:pt>
                <c:pt idx="16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1c'!$E$11:$E$29</c:f>
              <c:numCache>
                <c:formatCode>0.00</c:formatCode>
                <c:ptCount val="19"/>
                <c:pt idx="0">
                  <c:v>1</c:v>
                </c:pt>
                <c:pt idx="1">
                  <c:v>0.97947836538461497</c:v>
                </c:pt>
                <c:pt idx="2">
                  <c:v>0.95</c:v>
                </c:pt>
                <c:pt idx="3">
                  <c:v>0.90552163461538504</c:v>
                </c:pt>
                <c:pt idx="4">
                  <c:v>0.84</c:v>
                </c:pt>
                <c:pt idx="5">
                  <c:v>0.74968509615384604</c:v>
                </c:pt>
                <c:pt idx="6">
                  <c:v>0.64</c:v>
                </c:pt>
                <c:pt idx="7">
                  <c:v>0.51948798076923097</c:v>
                </c:pt>
                <c:pt idx="8">
                  <c:v>0.4</c:v>
                </c:pt>
                <c:pt idx="9">
                  <c:v>0.29236298076923101</c:v>
                </c:pt>
                <c:pt idx="10">
                  <c:v>0.2</c:v>
                </c:pt>
                <c:pt idx="11">
                  <c:v>0.124810096153846</c:v>
                </c:pt>
                <c:pt idx="12">
                  <c:v>7.0000000000000007E-2</c:v>
                </c:pt>
                <c:pt idx="13">
                  <c:v>3.7146634615384602E-2</c:v>
                </c:pt>
                <c:pt idx="14">
                  <c:v>0.02</c:v>
                </c:pt>
                <c:pt idx="15">
                  <c:v>1.03533653846154E-2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1c'!$F$10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1c'!$C$11:$C$29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1c'!$J$11:$J$29</c:f>
              <c:numCache>
                <c:formatCode>0.00E+00</c:formatCode>
                <c:ptCount val="19"/>
                <c:pt idx="0">
                  <c:v>0.99399999999999999</c:v>
                </c:pt>
                <c:pt idx="1">
                  <c:v>0.98699999999999999</c:v>
                </c:pt>
                <c:pt idx="2">
                  <c:v>0.97</c:v>
                </c:pt>
                <c:pt idx="3">
                  <c:v>0.93899999999999995</c:v>
                </c:pt>
                <c:pt idx="4">
                  <c:v>0.88600000000000001</c:v>
                </c:pt>
                <c:pt idx="5">
                  <c:v>0.81200000000000006</c:v>
                </c:pt>
                <c:pt idx="6">
                  <c:v>0.71499999999999997</c:v>
                </c:pt>
                <c:pt idx="7">
                  <c:v>0.60099999999999998</c:v>
                </c:pt>
                <c:pt idx="8">
                  <c:v>0.47399999999999998</c:v>
                </c:pt>
                <c:pt idx="9">
                  <c:v>0.35299999999999998</c:v>
                </c:pt>
                <c:pt idx="10">
                  <c:v>0.249</c:v>
                </c:pt>
                <c:pt idx="11">
                  <c:v>0.16500000000000001</c:v>
                </c:pt>
                <c:pt idx="12">
                  <c:v>0.10199999999999999</c:v>
                </c:pt>
                <c:pt idx="13">
                  <c:v>5.8400000000000001E-2</c:v>
                </c:pt>
                <c:pt idx="14">
                  <c:v>2.8400000000000002E-2</c:v>
                </c:pt>
                <c:pt idx="15">
                  <c:v>1.1599999999999999E-2</c:v>
                </c:pt>
                <c:pt idx="16">
                  <c:v>4.4600000000000004E-3</c:v>
                </c:pt>
                <c:pt idx="17">
                  <c:v>1.6199999999999999E-3</c:v>
                </c:pt>
                <c:pt idx="18">
                  <c:v>4.73E-4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1c'!$K$10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1c'!$K$11:$K$29</c:f>
              <c:numCache>
                <c:formatCode>0.00</c:formatCode>
                <c:ptCount val="19"/>
                <c:pt idx="0">
                  <c:v>0.99990000000000001</c:v>
                </c:pt>
                <c:pt idx="1">
                  <c:v>0.99990000000000001</c:v>
                </c:pt>
                <c:pt idx="2">
                  <c:v>0.99980000000000002</c:v>
                </c:pt>
                <c:pt idx="3">
                  <c:v>0.99919999999999998</c:v>
                </c:pt>
                <c:pt idx="4">
                  <c:v>0.9909</c:v>
                </c:pt>
                <c:pt idx="5">
                  <c:v>0.94179999999999997</c:v>
                </c:pt>
                <c:pt idx="6">
                  <c:v>0.78710000000000002</c:v>
                </c:pt>
                <c:pt idx="7">
                  <c:v>0.5171</c:v>
                </c:pt>
                <c:pt idx="8">
                  <c:v>0.2424</c:v>
                </c:pt>
                <c:pt idx="9">
                  <c:v>8.4400000000000003E-2</c:v>
                </c:pt>
                <c:pt idx="10">
                  <c:v>2.4199999999999999E-2</c:v>
                </c:pt>
                <c:pt idx="11">
                  <c:v>4.7000000000000002E-3</c:v>
                </c:pt>
                <c:pt idx="12">
                  <c:v>8.9999999999999998E-4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6440"/>
        <c:axId val="531028400"/>
      </c:scatterChart>
      <c:valAx>
        <c:axId val="531026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8400"/>
        <c:crosses val="autoZero"/>
        <c:crossBetween val="midCat"/>
      </c:valAx>
      <c:valAx>
        <c:axId val="53102840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6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1c'!$Q$11:$Q$29</c:f>
              <c:numCache>
                <c:formatCode>0.00</c:formatCode>
                <c:ptCount val="19"/>
                <c:pt idx="0">
                  <c:v>0.95379999999999998</c:v>
                </c:pt>
                <c:pt idx="1">
                  <c:v>0.91259999999999997</c:v>
                </c:pt>
                <c:pt idx="2">
                  <c:v>0.85509999999999997</c:v>
                </c:pt>
                <c:pt idx="3">
                  <c:v>0.77780000000000005</c:v>
                </c:pt>
                <c:pt idx="4">
                  <c:v>0.68149999999999999</c:v>
                </c:pt>
                <c:pt idx="5">
                  <c:v>0.56599999999999995</c:v>
                </c:pt>
                <c:pt idx="6">
                  <c:v>0.441</c:v>
                </c:pt>
                <c:pt idx="7">
                  <c:v>0.31090000000000001</c:v>
                </c:pt>
                <c:pt idx="8">
                  <c:v>0.2021</c:v>
                </c:pt>
                <c:pt idx="9">
                  <c:v>0.1366</c:v>
                </c:pt>
                <c:pt idx="10">
                  <c:v>8.8400000000000006E-2</c:v>
                </c:pt>
                <c:pt idx="11">
                  <c:v>4.65E-2</c:v>
                </c:pt>
                <c:pt idx="12">
                  <c:v>2.0299999999999999E-2</c:v>
                </c:pt>
                <c:pt idx="13">
                  <c:v>1.18E-2</c:v>
                </c:pt>
                <c:pt idx="14">
                  <c:v>6.7999999999999996E-3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1c'!$R$11:$R$29</c:f>
              <c:numCache>
                <c:formatCode>0.00</c:formatCode>
                <c:ptCount val="19"/>
                <c:pt idx="0">
                  <c:v>0.96</c:v>
                </c:pt>
                <c:pt idx="1">
                  <c:v>0.87204241071428601</c:v>
                </c:pt>
                <c:pt idx="2">
                  <c:v>0.77</c:v>
                </c:pt>
                <c:pt idx="3">
                  <c:v>0.65795758928571402</c:v>
                </c:pt>
                <c:pt idx="4">
                  <c:v>0.54</c:v>
                </c:pt>
                <c:pt idx="5">
                  <c:v>0.42112723214285702</c:v>
                </c:pt>
                <c:pt idx="6">
                  <c:v>0.31</c:v>
                </c:pt>
                <c:pt idx="7">
                  <c:v>0.215033482142857</c:v>
                </c:pt>
                <c:pt idx="8">
                  <c:v>0.14000000000000001</c:v>
                </c:pt>
                <c:pt idx="9">
                  <c:v>8.6238839285714297E-2</c:v>
                </c:pt>
                <c:pt idx="10">
                  <c:v>0.05</c:v>
                </c:pt>
                <c:pt idx="11">
                  <c:v>2.6261160714285699E-2</c:v>
                </c:pt>
                <c:pt idx="12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1c'!$S$10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1c'!$P$11:$P$29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1c'!$W$11:$W$29</c:f>
              <c:numCache>
                <c:formatCode>0.00E+00</c:formatCode>
                <c:ptCount val="19"/>
                <c:pt idx="0">
                  <c:v>0.97899999999999998</c:v>
                </c:pt>
                <c:pt idx="1">
                  <c:v>0.95599999999999996</c:v>
                </c:pt>
                <c:pt idx="2">
                  <c:v>0.91100000000000003</c:v>
                </c:pt>
                <c:pt idx="3">
                  <c:v>0.84199999999999997</c:v>
                </c:pt>
                <c:pt idx="4">
                  <c:v>0.75600000000000001</c:v>
                </c:pt>
                <c:pt idx="5">
                  <c:v>0.64900000000000002</c:v>
                </c:pt>
                <c:pt idx="6">
                  <c:v>0.52500000000000002</c:v>
                </c:pt>
                <c:pt idx="7">
                  <c:v>0.39600000000000002</c:v>
                </c:pt>
                <c:pt idx="8">
                  <c:v>0.27800000000000002</c:v>
                </c:pt>
                <c:pt idx="9">
                  <c:v>0.18099999999999999</c:v>
                </c:pt>
                <c:pt idx="10">
                  <c:v>0.113</c:v>
                </c:pt>
                <c:pt idx="11">
                  <c:v>6.3500000000000001E-2</c:v>
                </c:pt>
                <c:pt idx="12">
                  <c:v>3.2000000000000001E-2</c:v>
                </c:pt>
                <c:pt idx="13">
                  <c:v>1.47E-2</c:v>
                </c:pt>
                <c:pt idx="14">
                  <c:v>5.47E-3</c:v>
                </c:pt>
                <c:pt idx="15">
                  <c:v>1.9599999999999999E-3</c:v>
                </c:pt>
                <c:pt idx="16">
                  <c:v>6.7599999999999995E-4</c:v>
                </c:pt>
                <c:pt idx="17">
                  <c:v>2.03E-4</c:v>
                </c:pt>
                <c:pt idx="18">
                  <c:v>1.35E-4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1c'!$X$10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1c'!$X$11:$X$29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0.99490000000000001</c:v>
                </c:pt>
                <c:pt idx="4">
                  <c:v>0.9677</c:v>
                </c:pt>
                <c:pt idx="5">
                  <c:v>0.86119999999999997</c:v>
                </c:pt>
                <c:pt idx="6">
                  <c:v>0.62229999999999996</c:v>
                </c:pt>
                <c:pt idx="7">
                  <c:v>0.33689999999999998</c:v>
                </c:pt>
                <c:pt idx="8">
                  <c:v>0.124</c:v>
                </c:pt>
                <c:pt idx="9">
                  <c:v>3.32E-2</c:v>
                </c:pt>
                <c:pt idx="10">
                  <c:v>5.4999999999999997E-3</c:v>
                </c:pt>
                <c:pt idx="11">
                  <c:v>5.9999999999999995E-4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3696"/>
        <c:axId val="531027224"/>
      </c:scatterChart>
      <c:valAx>
        <c:axId val="531023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7224"/>
        <c:crosses val="autoZero"/>
        <c:crossBetween val="midCat"/>
      </c:valAx>
      <c:valAx>
        <c:axId val="5310272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3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1c'!$D$63:$D$81</c:f>
              <c:numCache>
                <c:formatCode>0.00</c:formatCode>
                <c:ptCount val="19"/>
                <c:pt idx="0">
                  <c:v>0.98839999999999995</c:v>
                </c:pt>
                <c:pt idx="1">
                  <c:v>0.9758</c:v>
                </c:pt>
                <c:pt idx="2">
                  <c:v>0.94930000000000003</c:v>
                </c:pt>
                <c:pt idx="3">
                  <c:v>0.90439999999999998</c:v>
                </c:pt>
                <c:pt idx="4">
                  <c:v>0.83730000000000004</c:v>
                </c:pt>
                <c:pt idx="5">
                  <c:v>0.74260000000000004</c:v>
                </c:pt>
                <c:pt idx="6">
                  <c:v>0.62409999999999999</c:v>
                </c:pt>
                <c:pt idx="7">
                  <c:v>0.48099999999999998</c:v>
                </c:pt>
                <c:pt idx="8">
                  <c:v>0.3448</c:v>
                </c:pt>
                <c:pt idx="9">
                  <c:v>0.24890000000000001</c:v>
                </c:pt>
                <c:pt idx="10">
                  <c:v>0.1706</c:v>
                </c:pt>
                <c:pt idx="11">
                  <c:v>9.7799999999999998E-2</c:v>
                </c:pt>
                <c:pt idx="12">
                  <c:v>4.7699999999999999E-2</c:v>
                </c:pt>
                <c:pt idx="13">
                  <c:v>2.64E-2</c:v>
                </c:pt>
                <c:pt idx="14">
                  <c:v>1.38E-2</c:v>
                </c:pt>
                <c:pt idx="15">
                  <c:v>5.5999999999999999E-3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1c'!$E$63:$E$81</c:f>
              <c:numCache>
                <c:formatCode>0.00</c:formatCode>
                <c:ptCount val="19"/>
                <c:pt idx="0">
                  <c:v>0.98</c:v>
                </c:pt>
                <c:pt idx="1">
                  <c:v>0.94840909090909098</c:v>
                </c:pt>
                <c:pt idx="2">
                  <c:v>0.9</c:v>
                </c:pt>
                <c:pt idx="3">
                  <c:v>0.83159090909090905</c:v>
                </c:pt>
                <c:pt idx="4">
                  <c:v>0.74</c:v>
                </c:pt>
                <c:pt idx="5">
                  <c:v>0.62522727272727296</c:v>
                </c:pt>
                <c:pt idx="6">
                  <c:v>0.5</c:v>
                </c:pt>
                <c:pt idx="7">
                  <c:v>0.37874999999999998</c:v>
                </c:pt>
                <c:pt idx="8">
                  <c:v>0.27</c:v>
                </c:pt>
                <c:pt idx="9">
                  <c:v>0.179772727272727</c:v>
                </c:pt>
                <c:pt idx="10">
                  <c:v>0.11</c:v>
                </c:pt>
                <c:pt idx="11">
                  <c:v>6.0909090909090899E-2</c:v>
                </c:pt>
                <c:pt idx="12">
                  <c:v>0.03</c:v>
                </c:pt>
                <c:pt idx="13">
                  <c:v>1.40909090909091E-2</c:v>
                </c:pt>
                <c:pt idx="14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1c'!$F$62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1c'!$H$63:$H$81</c:f>
              <c:numCache>
                <c:formatCode>0.00</c:formatCode>
                <c:ptCount val="19"/>
                <c:pt idx="0">
                  <c:v>0.97109999999999996</c:v>
                </c:pt>
                <c:pt idx="1">
                  <c:v>0.93620000000000003</c:v>
                </c:pt>
                <c:pt idx="2">
                  <c:v>0.877</c:v>
                </c:pt>
                <c:pt idx="3">
                  <c:v>0.7903</c:v>
                </c:pt>
                <c:pt idx="4">
                  <c:v>0.6764</c:v>
                </c:pt>
                <c:pt idx="5">
                  <c:v>0.54879999999999995</c:v>
                </c:pt>
                <c:pt idx="6">
                  <c:v>0.41689999999999999</c:v>
                </c:pt>
                <c:pt idx="7">
                  <c:v>0.29970000000000002</c:v>
                </c:pt>
                <c:pt idx="8">
                  <c:v>0.19750000000000001</c:v>
                </c:pt>
                <c:pt idx="9">
                  <c:v>0.1236</c:v>
                </c:pt>
                <c:pt idx="10">
                  <c:v>6.966E-2</c:v>
                </c:pt>
                <c:pt idx="11">
                  <c:v>3.6729999999999999E-2</c:v>
                </c:pt>
                <c:pt idx="12">
                  <c:v>1.6920000000000001E-2</c:v>
                </c:pt>
                <c:pt idx="13">
                  <c:v>7.0910000000000001E-3</c:v>
                </c:pt>
                <c:pt idx="14">
                  <c:v>3.3500000000000001E-3</c:v>
                </c:pt>
                <c:pt idx="15">
                  <c:v>1.8420000000000001E-3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1c'!$I$62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1c'!$K$63:$K$81</c:f>
              <c:numCache>
                <c:formatCode>0.00</c:formatCode>
                <c:ptCount val="19"/>
                <c:pt idx="0">
                  <c:v>0.99990000000000001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0.99780000000000002</c:v>
                </c:pt>
                <c:pt idx="4">
                  <c:v>0.97850000000000004</c:v>
                </c:pt>
                <c:pt idx="5">
                  <c:v>0.89059999999999995</c:v>
                </c:pt>
                <c:pt idx="6">
                  <c:v>0.67600000000000005</c:v>
                </c:pt>
                <c:pt idx="7">
                  <c:v>0.37709999999999999</c:v>
                </c:pt>
                <c:pt idx="8">
                  <c:v>0.1457</c:v>
                </c:pt>
                <c:pt idx="9">
                  <c:v>4.3999999999999997E-2</c:v>
                </c:pt>
                <c:pt idx="10">
                  <c:v>1.09E-2</c:v>
                </c:pt>
                <c:pt idx="11">
                  <c:v>1.4E-3</c:v>
                </c:pt>
                <c:pt idx="12">
                  <c:v>2.0000000000000001E-4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4480"/>
        <c:axId val="531029576"/>
      </c:scatterChart>
      <c:valAx>
        <c:axId val="531024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9576"/>
        <c:crosses val="autoZero"/>
        <c:crossBetween val="midCat"/>
      </c:valAx>
      <c:valAx>
        <c:axId val="53102957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4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1c'!$Q$62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1c'!$Q$63:$Q$81</c:f>
              <c:numCache>
                <c:formatCode>0.00</c:formatCode>
                <c:ptCount val="19"/>
                <c:pt idx="0">
                  <c:v>0.91949999999999998</c:v>
                </c:pt>
                <c:pt idx="1">
                  <c:v>0.85660000000000003</c:v>
                </c:pt>
                <c:pt idx="2">
                  <c:v>0.77759999999999996</c:v>
                </c:pt>
                <c:pt idx="3">
                  <c:v>0.67769999999999997</c:v>
                </c:pt>
                <c:pt idx="4">
                  <c:v>0.56340000000000001</c:v>
                </c:pt>
                <c:pt idx="5">
                  <c:v>0.43980000000000002</c:v>
                </c:pt>
                <c:pt idx="6">
                  <c:v>0.31879999999999997</c:v>
                </c:pt>
                <c:pt idx="7">
                  <c:v>0.20730000000000001</c:v>
                </c:pt>
                <c:pt idx="8">
                  <c:v>0.1225</c:v>
                </c:pt>
                <c:pt idx="9">
                  <c:v>7.6200000000000004E-2</c:v>
                </c:pt>
                <c:pt idx="10">
                  <c:v>4.5100000000000001E-2</c:v>
                </c:pt>
                <c:pt idx="11">
                  <c:v>2.12E-2</c:v>
                </c:pt>
                <c:pt idx="12">
                  <c:v>7.6E-3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1c'!$R$62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1c'!$R$63:$R$81</c:f>
              <c:numCache>
                <c:formatCode>0.00</c:formatCode>
                <c:ptCount val="19"/>
                <c:pt idx="0">
                  <c:v>0.91</c:v>
                </c:pt>
                <c:pt idx="1">
                  <c:v>0.78</c:v>
                </c:pt>
                <c:pt idx="2">
                  <c:v>0.65</c:v>
                </c:pt>
                <c:pt idx="3">
                  <c:v>0.52249999999999996</c:v>
                </c:pt>
                <c:pt idx="4">
                  <c:v>0.4</c:v>
                </c:pt>
                <c:pt idx="5">
                  <c:v>0.28625</c:v>
                </c:pt>
                <c:pt idx="6">
                  <c:v>0.19</c:v>
                </c:pt>
                <c:pt idx="7">
                  <c:v>0.11874999999999999</c:v>
                </c:pt>
                <c:pt idx="8">
                  <c:v>7.0000000000000007E-2</c:v>
                </c:pt>
                <c:pt idx="9">
                  <c:v>3.875E-2</c:v>
                </c:pt>
                <c:pt idx="10">
                  <c:v>0.02</c:v>
                </c:pt>
                <c:pt idx="11">
                  <c:v>8.7500000000000008E-3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1c'!$S$62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1c'!$T$62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1c'!$U$62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1c'!$V$62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1c'!$W$62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1c'!$P$63:$P$81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1c'!$W$63:$W$81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1c'!$X$62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1c'!$Y$63:$Y$76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1c'!$X$63:$X$81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0.99950000000000006</c:v>
                </c:pt>
                <c:pt idx="3">
                  <c:v>0.99050000000000005</c:v>
                </c:pt>
                <c:pt idx="4">
                  <c:v>0.94669999999999999</c:v>
                </c:pt>
                <c:pt idx="5">
                  <c:v>0.79110000000000003</c:v>
                </c:pt>
                <c:pt idx="6">
                  <c:v>0.51919999999999999</c:v>
                </c:pt>
                <c:pt idx="7">
                  <c:v>0.2422</c:v>
                </c:pt>
                <c:pt idx="8">
                  <c:v>7.4700000000000003E-2</c:v>
                </c:pt>
                <c:pt idx="9">
                  <c:v>1.5800000000000002E-2</c:v>
                </c:pt>
                <c:pt idx="10">
                  <c:v>2.3E-3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4872"/>
        <c:axId val="531025264"/>
      </c:scatterChart>
      <c:valAx>
        <c:axId val="531024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5264"/>
        <c:crosses val="autoZero"/>
        <c:crossBetween val="midCat"/>
      </c:valAx>
      <c:valAx>
        <c:axId val="53102526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4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2c'!$D$11:$D$29</c:f>
              <c:numCache>
                <c:formatCode>0.00</c:formatCode>
                <c:ptCount val="19"/>
                <c:pt idx="0">
                  <c:v>0.99860000000000004</c:v>
                </c:pt>
                <c:pt idx="1">
                  <c:v>0.99690000000000001</c:v>
                </c:pt>
                <c:pt idx="2">
                  <c:v>0.98740000000000006</c:v>
                </c:pt>
                <c:pt idx="3">
                  <c:v>0.96730000000000005</c:v>
                </c:pt>
                <c:pt idx="4">
                  <c:v>0.92689999999999995</c:v>
                </c:pt>
                <c:pt idx="5">
                  <c:v>0.86070000000000002</c:v>
                </c:pt>
                <c:pt idx="6">
                  <c:v>0.74890000000000001</c:v>
                </c:pt>
                <c:pt idx="7">
                  <c:v>0.60950000000000004</c:v>
                </c:pt>
                <c:pt idx="8">
                  <c:v>0.4703</c:v>
                </c:pt>
                <c:pt idx="9">
                  <c:v>0.34</c:v>
                </c:pt>
                <c:pt idx="10">
                  <c:v>0.23150000000000001</c:v>
                </c:pt>
                <c:pt idx="11">
                  <c:v>0.14749999999999999</c:v>
                </c:pt>
                <c:pt idx="12">
                  <c:v>9.1999999999999998E-2</c:v>
                </c:pt>
                <c:pt idx="13">
                  <c:v>5.2900000000000003E-2</c:v>
                </c:pt>
                <c:pt idx="14">
                  <c:v>2.3800000000000002E-2</c:v>
                </c:pt>
                <c:pt idx="15">
                  <c:v>7.1999999999999998E-3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2c'!$E$11:$E$29</c:f>
              <c:numCache>
                <c:formatCode>0.00</c:formatCode>
                <c:ptCount val="19"/>
                <c:pt idx="1">
                  <c:v>1</c:v>
                </c:pt>
                <c:pt idx="2">
                  <c:v>0.99709928229665101</c:v>
                </c:pt>
                <c:pt idx="3">
                  <c:v>0.96</c:v>
                </c:pt>
                <c:pt idx="4">
                  <c:v>0.892900717703349</c:v>
                </c:pt>
                <c:pt idx="5">
                  <c:v>0.8</c:v>
                </c:pt>
                <c:pt idx="6">
                  <c:v>0.68629784688995199</c:v>
                </c:pt>
                <c:pt idx="7">
                  <c:v>0.56000000000000005</c:v>
                </c:pt>
                <c:pt idx="8">
                  <c:v>0.43065789473684202</c:v>
                </c:pt>
                <c:pt idx="9">
                  <c:v>0.31</c:v>
                </c:pt>
                <c:pt idx="10">
                  <c:v>0.20857057416267899</c:v>
                </c:pt>
                <c:pt idx="11">
                  <c:v>0.13</c:v>
                </c:pt>
                <c:pt idx="12">
                  <c:v>7.5059808612440201E-2</c:v>
                </c:pt>
                <c:pt idx="13">
                  <c:v>0.04</c:v>
                </c:pt>
                <c:pt idx="14">
                  <c:v>1.99401913875598E-2</c:v>
                </c:pt>
                <c:pt idx="15">
                  <c:v>0.01</c:v>
                </c:pt>
                <c:pt idx="16">
                  <c:v>5.2990430622009196E-3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2c'!$F$10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2c'!$F$11:$F$29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2c'!$I$10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2c'!$I$11:$I$29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2c'!$J$10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2c'!$C$11:$C$29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2c'!$J$11:$J$29</c:f>
              <c:numCache>
                <c:formatCode>0.00E+00</c:formatCode>
                <c:ptCount val="19"/>
                <c:pt idx="0">
                  <c:v>0.996</c:v>
                </c:pt>
                <c:pt idx="1">
                  <c:v>0.99</c:v>
                </c:pt>
                <c:pt idx="2">
                  <c:v>0.97699999999999998</c:v>
                </c:pt>
                <c:pt idx="3">
                  <c:v>0.94799999999999995</c:v>
                </c:pt>
                <c:pt idx="4">
                  <c:v>0.90200000000000002</c:v>
                </c:pt>
                <c:pt idx="5">
                  <c:v>0.82799999999999996</c:v>
                </c:pt>
                <c:pt idx="6">
                  <c:v>0.73199999999999998</c:v>
                </c:pt>
                <c:pt idx="7">
                  <c:v>0.61699999999999999</c:v>
                </c:pt>
                <c:pt idx="8">
                  <c:v>0.48699999999999999</c:v>
                </c:pt>
                <c:pt idx="9">
                  <c:v>0.35899999999999999</c:v>
                </c:pt>
                <c:pt idx="10">
                  <c:v>0.249</c:v>
                </c:pt>
                <c:pt idx="11">
                  <c:v>0.16300000000000001</c:v>
                </c:pt>
                <c:pt idx="12">
                  <c:v>9.7699999999999995E-2</c:v>
                </c:pt>
                <c:pt idx="13">
                  <c:v>5.6099999999999997E-2</c:v>
                </c:pt>
                <c:pt idx="14">
                  <c:v>2.6499999999999999E-2</c:v>
                </c:pt>
                <c:pt idx="15">
                  <c:v>1.06E-2</c:v>
                </c:pt>
                <c:pt idx="16">
                  <c:v>3.31E-3</c:v>
                </c:pt>
                <c:pt idx="17">
                  <c:v>7.4299999999999995E-4</c:v>
                </c:pt>
                <c:pt idx="18">
                  <c:v>1.35E-4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2c'!$K$10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2c'!$K$11:$K$29</c:f>
              <c:numCache>
                <c:formatCode>0.00</c:formatCode>
                <c:ptCount val="19"/>
                <c:pt idx="0">
                  <c:v>1</c:v>
                </c:pt>
                <c:pt idx="1">
                  <c:v>0.99990000000000001</c:v>
                </c:pt>
                <c:pt idx="2">
                  <c:v>0.999</c:v>
                </c:pt>
                <c:pt idx="3">
                  <c:v>0.9879</c:v>
                </c:pt>
                <c:pt idx="4">
                  <c:v>0.93089999999999995</c:v>
                </c:pt>
                <c:pt idx="5">
                  <c:v>0.77159999999999995</c:v>
                </c:pt>
                <c:pt idx="6">
                  <c:v>0.52929999999999999</c:v>
                </c:pt>
                <c:pt idx="7">
                  <c:v>0.2772</c:v>
                </c:pt>
                <c:pt idx="8">
                  <c:v>0.11550000000000001</c:v>
                </c:pt>
                <c:pt idx="9">
                  <c:v>3.7999999999999999E-2</c:v>
                </c:pt>
                <c:pt idx="10">
                  <c:v>9.7999999999999997E-3</c:v>
                </c:pt>
                <c:pt idx="11">
                  <c:v>2E-3</c:v>
                </c:pt>
                <c:pt idx="12">
                  <c:v>2.9999999999999997E-4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3304"/>
        <c:axId val="531022520"/>
      </c:scatterChart>
      <c:valAx>
        <c:axId val="531023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2520"/>
        <c:crosses val="autoZero"/>
        <c:crossBetween val="midCat"/>
      </c:valAx>
      <c:valAx>
        <c:axId val="5310225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3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2c'!$Q$11:$Q$29</c:f>
              <c:numCache>
                <c:formatCode>0.00</c:formatCode>
                <c:ptCount val="19"/>
                <c:pt idx="0">
                  <c:v>0.98580000000000001</c:v>
                </c:pt>
                <c:pt idx="1">
                  <c:v>0.96950000000000003</c:v>
                </c:pt>
                <c:pt idx="2">
                  <c:v>0.93389999999999995</c:v>
                </c:pt>
                <c:pt idx="3">
                  <c:v>0.87419999999999998</c:v>
                </c:pt>
                <c:pt idx="4">
                  <c:v>0.7772</c:v>
                </c:pt>
                <c:pt idx="5">
                  <c:v>0.65110000000000001</c:v>
                </c:pt>
                <c:pt idx="6">
                  <c:v>0.50860000000000005</c:v>
                </c:pt>
                <c:pt idx="7">
                  <c:v>0.36830000000000002</c:v>
                </c:pt>
                <c:pt idx="8">
                  <c:v>0.25159999999999999</c:v>
                </c:pt>
                <c:pt idx="9">
                  <c:v>0.15909999999999999</c:v>
                </c:pt>
                <c:pt idx="10">
                  <c:v>9.3100000000000002E-2</c:v>
                </c:pt>
                <c:pt idx="11">
                  <c:v>4.9700000000000001E-2</c:v>
                </c:pt>
                <c:pt idx="12">
                  <c:v>2.7699999999999999E-2</c:v>
                </c:pt>
                <c:pt idx="13">
                  <c:v>1.46E-2</c:v>
                </c:pt>
                <c:pt idx="14">
                  <c:v>6.7999999999999996E-3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2c'!$R$11:$R$29</c:f>
              <c:numCache>
                <c:formatCode>0.00</c:formatCode>
                <c:ptCount val="19"/>
                <c:pt idx="1">
                  <c:v>0.94</c:v>
                </c:pt>
                <c:pt idx="2">
                  <c:v>0.857756696428571</c:v>
                </c:pt>
                <c:pt idx="3">
                  <c:v>0.74</c:v>
                </c:pt>
                <c:pt idx="4">
                  <c:v>0.60224330357142897</c:v>
                </c:pt>
                <c:pt idx="5">
                  <c:v>0.46</c:v>
                </c:pt>
                <c:pt idx="6">
                  <c:v>0.328270089285714</c:v>
                </c:pt>
                <c:pt idx="7">
                  <c:v>0.22</c:v>
                </c:pt>
                <c:pt idx="8">
                  <c:v>0.14342633928571399</c:v>
                </c:pt>
                <c:pt idx="9">
                  <c:v>0.09</c:v>
                </c:pt>
                <c:pt idx="10">
                  <c:v>4.9274553571428598E-2</c:v>
                </c:pt>
                <c:pt idx="11">
                  <c:v>0.02</c:v>
                </c:pt>
                <c:pt idx="12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2c'!$S$10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2c'!$S$11:$S$29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2c'!$V$10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2c'!$V$11:$V$29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2c'!$W$10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2c'!$P$11:$P$29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2c'!$W$11:$W$29</c:f>
              <c:numCache>
                <c:formatCode>0.00E+00</c:formatCode>
                <c:ptCount val="19"/>
                <c:pt idx="0">
                  <c:v>0.98299999999999998</c:v>
                </c:pt>
                <c:pt idx="1">
                  <c:v>0.96</c:v>
                </c:pt>
                <c:pt idx="2">
                  <c:v>0.92100000000000004</c:v>
                </c:pt>
                <c:pt idx="3">
                  <c:v>0.85599999999999998</c:v>
                </c:pt>
                <c:pt idx="4">
                  <c:v>0.77100000000000002</c:v>
                </c:pt>
                <c:pt idx="5">
                  <c:v>0.66100000000000003</c:v>
                </c:pt>
                <c:pt idx="6">
                  <c:v>0.53400000000000003</c:v>
                </c:pt>
                <c:pt idx="7">
                  <c:v>0.40400000000000003</c:v>
                </c:pt>
                <c:pt idx="8">
                  <c:v>0.28899999999999998</c:v>
                </c:pt>
                <c:pt idx="9">
                  <c:v>0.184</c:v>
                </c:pt>
                <c:pt idx="10">
                  <c:v>0.112</c:v>
                </c:pt>
                <c:pt idx="11">
                  <c:v>6.2199999999999998E-2</c:v>
                </c:pt>
                <c:pt idx="12">
                  <c:v>3.0200000000000001E-2</c:v>
                </c:pt>
                <c:pt idx="13">
                  <c:v>1.3899999999999999E-2</c:v>
                </c:pt>
                <c:pt idx="14">
                  <c:v>5.0000000000000001E-3</c:v>
                </c:pt>
                <c:pt idx="15">
                  <c:v>1.2800000000000001E-3</c:v>
                </c:pt>
                <c:pt idx="16">
                  <c:v>6.0800000000000003E-4</c:v>
                </c:pt>
                <c:pt idx="17">
                  <c:v>1.35E-4</c:v>
                </c:pt>
                <c:pt idx="18">
                  <c:v>6.7600000000000003E-5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2c'!$X$10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2c'!$X$11:$X$29</c:f>
              <c:numCache>
                <c:formatCode>0.00</c:formatCode>
                <c:ptCount val="19"/>
                <c:pt idx="0">
                  <c:v>0.99990000000000001</c:v>
                </c:pt>
                <c:pt idx="1">
                  <c:v>0.99780000000000002</c:v>
                </c:pt>
                <c:pt idx="2">
                  <c:v>0.98509999999999998</c:v>
                </c:pt>
                <c:pt idx="3">
                  <c:v>0.92479999999999996</c:v>
                </c:pt>
                <c:pt idx="4">
                  <c:v>0.77139999999999997</c:v>
                </c:pt>
                <c:pt idx="5">
                  <c:v>0.53369999999999995</c:v>
                </c:pt>
                <c:pt idx="6">
                  <c:v>0.2903</c:v>
                </c:pt>
                <c:pt idx="7">
                  <c:v>0.12520000000000001</c:v>
                </c:pt>
                <c:pt idx="8">
                  <c:v>4.4299999999999999E-2</c:v>
                </c:pt>
                <c:pt idx="9">
                  <c:v>1.17E-2</c:v>
                </c:pt>
                <c:pt idx="10">
                  <c:v>2.0999999999999999E-3</c:v>
                </c:pt>
                <c:pt idx="11">
                  <c:v>5.0000000000000001E-4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25656"/>
        <c:axId val="531028792"/>
      </c:scatterChart>
      <c:valAx>
        <c:axId val="531025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8792"/>
        <c:crosses val="autoZero"/>
        <c:crossBetween val="midCat"/>
      </c:valAx>
      <c:valAx>
        <c:axId val="5310287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25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2c'!$D$63:$D$81</c:f>
              <c:numCache>
                <c:formatCode>0.00</c:formatCode>
                <c:ptCount val="19"/>
                <c:pt idx="0">
                  <c:v>0.99629999999999996</c:v>
                </c:pt>
                <c:pt idx="1">
                  <c:v>0.99019999999999997</c:v>
                </c:pt>
                <c:pt idx="2">
                  <c:v>0.96950000000000003</c:v>
                </c:pt>
                <c:pt idx="3">
                  <c:v>0.93169999999999997</c:v>
                </c:pt>
                <c:pt idx="4">
                  <c:v>0.87360000000000004</c:v>
                </c:pt>
                <c:pt idx="5">
                  <c:v>0.78700000000000003</c:v>
                </c:pt>
                <c:pt idx="6">
                  <c:v>0.64170000000000005</c:v>
                </c:pt>
                <c:pt idx="7">
                  <c:v>0.4773</c:v>
                </c:pt>
                <c:pt idx="8">
                  <c:v>0.34370000000000001</c:v>
                </c:pt>
                <c:pt idx="9">
                  <c:v>0.2324</c:v>
                </c:pt>
                <c:pt idx="10">
                  <c:v>0.1462</c:v>
                </c:pt>
                <c:pt idx="11">
                  <c:v>8.5099999999999995E-2</c:v>
                </c:pt>
                <c:pt idx="12">
                  <c:v>0.05</c:v>
                </c:pt>
                <c:pt idx="13">
                  <c:v>2.7099999999999999E-2</c:v>
                </c:pt>
                <c:pt idx="14">
                  <c:v>1.14E-2</c:v>
                </c:pt>
                <c:pt idx="15">
                  <c:v>2.8999999999999998E-3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2c'!$E$63:$E$81</c:f>
              <c:numCache>
                <c:formatCode>0.00</c:formatCode>
                <c:ptCount val="19"/>
                <c:pt idx="1">
                  <c:v>0.98</c:v>
                </c:pt>
                <c:pt idx="2">
                  <c:v>0.98420758928571395</c:v>
                </c:pt>
                <c:pt idx="3">
                  <c:v>0.92</c:v>
                </c:pt>
                <c:pt idx="4">
                  <c:v>0.81079241071428598</c:v>
                </c:pt>
                <c:pt idx="5">
                  <c:v>0.68</c:v>
                </c:pt>
                <c:pt idx="6">
                  <c:v>0.54762276785714303</c:v>
                </c:pt>
                <c:pt idx="7">
                  <c:v>0.42</c:v>
                </c:pt>
                <c:pt idx="8">
                  <c:v>0.30121651785714298</c:v>
                </c:pt>
                <c:pt idx="9">
                  <c:v>0.2</c:v>
                </c:pt>
                <c:pt idx="10">
                  <c:v>0.123761160714286</c:v>
                </c:pt>
                <c:pt idx="11">
                  <c:v>7.0000000000000007E-2</c:v>
                </c:pt>
                <c:pt idx="12">
                  <c:v>3.3738839285714299E-2</c:v>
                </c:pt>
                <c:pt idx="13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2c'!$F$62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2c'!$H$63:$H$81</c:f>
              <c:numCache>
                <c:formatCode>0.00</c:formatCode>
                <c:ptCount val="19"/>
                <c:pt idx="1">
                  <c:v>0.94479999999999997</c:v>
                </c:pt>
                <c:pt idx="2">
                  <c:v>0.89270000000000005</c:v>
                </c:pt>
                <c:pt idx="3">
                  <c:v>0.81169999999999998</c:v>
                </c:pt>
                <c:pt idx="4">
                  <c:v>0.69899999999999995</c:v>
                </c:pt>
                <c:pt idx="5">
                  <c:v>0.56759999999999999</c:v>
                </c:pt>
                <c:pt idx="6">
                  <c:v>0.42780000000000001</c:v>
                </c:pt>
                <c:pt idx="7">
                  <c:v>0.29749999999999999</c:v>
                </c:pt>
                <c:pt idx="8">
                  <c:v>0.1933</c:v>
                </c:pt>
                <c:pt idx="9">
                  <c:v>0.11070000000000001</c:v>
                </c:pt>
                <c:pt idx="10">
                  <c:v>5.6860000000000001E-2</c:v>
                </c:pt>
                <c:pt idx="11">
                  <c:v>2.6120000000000001E-2</c:v>
                </c:pt>
                <c:pt idx="12">
                  <c:v>1.234E-2</c:v>
                </c:pt>
                <c:pt idx="13">
                  <c:v>5.3579999999999999E-3</c:v>
                </c:pt>
                <c:pt idx="14">
                  <c:v>2.9030000000000002E-3</c:v>
                </c:pt>
                <c:pt idx="15">
                  <c:v>1.954E-3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2c'!$I$62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2c'!$C$63:$C$81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2c'!$K$63:$K$81</c:f>
              <c:numCache>
                <c:formatCode>0.00</c:formatCode>
                <c:ptCount val="19"/>
                <c:pt idx="0">
                  <c:v>1</c:v>
                </c:pt>
                <c:pt idx="1">
                  <c:v>0.99980000000000002</c:v>
                </c:pt>
                <c:pt idx="2">
                  <c:v>0.99860000000000004</c:v>
                </c:pt>
                <c:pt idx="3">
                  <c:v>0.97760000000000002</c:v>
                </c:pt>
                <c:pt idx="4">
                  <c:v>0.89280000000000004</c:v>
                </c:pt>
                <c:pt idx="5">
                  <c:v>0.6976</c:v>
                </c:pt>
                <c:pt idx="6">
                  <c:v>0.42570000000000002</c:v>
                </c:pt>
                <c:pt idx="7">
                  <c:v>0.2021</c:v>
                </c:pt>
                <c:pt idx="8">
                  <c:v>7.3999999999999996E-2</c:v>
                </c:pt>
                <c:pt idx="9">
                  <c:v>2.3099999999999999E-2</c:v>
                </c:pt>
                <c:pt idx="10">
                  <c:v>5.1000000000000004E-3</c:v>
                </c:pt>
                <c:pt idx="11">
                  <c:v>6.9999999999999999E-4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999000"/>
        <c:axId val="530999392"/>
      </c:scatterChart>
      <c:valAx>
        <c:axId val="530999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999392"/>
        <c:crosses val="autoZero"/>
        <c:crossBetween val="midCat"/>
      </c:valAx>
      <c:valAx>
        <c:axId val="5309993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999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2c'!$Q$62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2c'!$Q$63:$Q$81</c:f>
              <c:numCache>
                <c:formatCode>0.00</c:formatCode>
                <c:ptCount val="19"/>
                <c:pt idx="0">
                  <c:v>0.97070000000000001</c:v>
                </c:pt>
                <c:pt idx="1">
                  <c:v>0.94059999999999999</c:v>
                </c:pt>
                <c:pt idx="2">
                  <c:v>0.88419999999999999</c:v>
                </c:pt>
                <c:pt idx="3">
                  <c:v>0.79820000000000002</c:v>
                </c:pt>
                <c:pt idx="4">
                  <c:v>0.67830000000000001</c:v>
                </c:pt>
                <c:pt idx="5">
                  <c:v>0.53539999999999999</c:v>
                </c:pt>
                <c:pt idx="6">
                  <c:v>0.38019999999999998</c:v>
                </c:pt>
                <c:pt idx="7">
                  <c:v>0.2432</c:v>
                </c:pt>
                <c:pt idx="8">
                  <c:v>0.15079999999999999</c:v>
                </c:pt>
                <c:pt idx="9">
                  <c:v>8.6800000000000002E-2</c:v>
                </c:pt>
                <c:pt idx="10">
                  <c:v>4.7399999999999998E-2</c:v>
                </c:pt>
                <c:pt idx="11">
                  <c:v>2.3400000000000001E-2</c:v>
                </c:pt>
                <c:pt idx="12">
                  <c:v>1.1599999999999999E-2</c:v>
                </c:pt>
                <c:pt idx="13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2c'!$R$62</c:f>
              <c:strCache>
                <c:ptCount val="1"/>
                <c:pt idx="0">
                  <c:v>ZTR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2c'!$R$63:$R$81</c:f>
              <c:numCache>
                <c:formatCode>0.00</c:formatCode>
                <c:ptCount val="19"/>
                <c:pt idx="1">
                  <c:v>0.88</c:v>
                </c:pt>
                <c:pt idx="2">
                  <c:v>0.742458333333333</c:v>
                </c:pt>
                <c:pt idx="3">
                  <c:v>0.6</c:v>
                </c:pt>
                <c:pt idx="4">
                  <c:v>0.46004166666666702</c:v>
                </c:pt>
                <c:pt idx="5">
                  <c:v>0.33</c:v>
                </c:pt>
                <c:pt idx="6">
                  <c:v>0.21737500000000001</c:v>
                </c:pt>
                <c:pt idx="7">
                  <c:v>0.13</c:v>
                </c:pt>
                <c:pt idx="8">
                  <c:v>7.2958333333333306E-2</c:v>
                </c:pt>
                <c:pt idx="9">
                  <c:v>0.04</c:v>
                </c:pt>
                <c:pt idx="10">
                  <c:v>2.2041666666666699E-2</c:v>
                </c:pt>
                <c:pt idx="11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2c'!$S$62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2c'!$T$62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2c'!$U$62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2c'!$U$63:$U$81</c:f>
              <c:numCache>
                <c:formatCode>0.00</c:formatCode>
                <c:ptCount val="19"/>
                <c:pt idx="1">
                  <c:v>0.87039999999999995</c:v>
                </c:pt>
                <c:pt idx="2">
                  <c:v>0.77100000000000002</c:v>
                </c:pt>
                <c:pt idx="3">
                  <c:v>0.64510000000000001</c:v>
                </c:pt>
                <c:pt idx="4">
                  <c:v>0.50039999999999996</c:v>
                </c:pt>
                <c:pt idx="5">
                  <c:v>0.36</c:v>
                </c:pt>
                <c:pt idx="6">
                  <c:v>0.24940000000000001</c:v>
                </c:pt>
                <c:pt idx="7">
                  <c:v>0.1552</c:v>
                </c:pt>
                <c:pt idx="8">
                  <c:v>8.634E-2</c:v>
                </c:pt>
                <c:pt idx="9">
                  <c:v>4.1079999999999998E-2</c:v>
                </c:pt>
                <c:pt idx="10">
                  <c:v>1.9369999999999998E-2</c:v>
                </c:pt>
                <c:pt idx="11">
                  <c:v>9.4330000000000004E-3</c:v>
                </c:pt>
                <c:pt idx="12">
                  <c:v>4.13E-3</c:v>
                </c:pt>
                <c:pt idx="13">
                  <c:v>2.3440000000000002E-3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2c'!$V$62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2c'!$W$62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2c'!$P$63:$P$81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2c'!$W$63:$W$81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2c'!$X$62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2c'!$Y$63:$Y$76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'PDCCH 2c'!$X$63:$X$81</c:f>
              <c:numCache>
                <c:formatCode>0.00</c:formatCode>
                <c:ptCount val="19"/>
                <c:pt idx="0">
                  <c:v>0.99980000000000002</c:v>
                </c:pt>
                <c:pt idx="1">
                  <c:v>0.99670000000000003</c:v>
                </c:pt>
                <c:pt idx="2">
                  <c:v>0.97529999999999994</c:v>
                </c:pt>
                <c:pt idx="3">
                  <c:v>0.88719999999999999</c:v>
                </c:pt>
                <c:pt idx="4">
                  <c:v>0.69079999999999997</c:v>
                </c:pt>
                <c:pt idx="5">
                  <c:v>0.43190000000000001</c:v>
                </c:pt>
                <c:pt idx="6">
                  <c:v>0.20649999999999999</c:v>
                </c:pt>
                <c:pt idx="7">
                  <c:v>8.1799999999999998E-2</c:v>
                </c:pt>
                <c:pt idx="8">
                  <c:v>2.35E-2</c:v>
                </c:pt>
                <c:pt idx="9">
                  <c:v>5.7999999999999996E-3</c:v>
                </c:pt>
                <c:pt idx="10">
                  <c:v>8.9999999999999998E-4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4488"/>
        <c:axId val="531000176"/>
      </c:scatterChart>
      <c:valAx>
        <c:axId val="531004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0176"/>
        <c:crosses val="autoZero"/>
        <c:crossBetween val="midCat"/>
      </c:valAx>
      <c:valAx>
        <c:axId val="53100017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4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1'!$D$11:$D$29</c:f>
              <c:numCache>
                <c:formatCode>0.000</c:formatCode>
                <c:ptCount val="19"/>
                <c:pt idx="0">
                  <c:v>0.22839999999999999</c:v>
                </c:pt>
                <c:pt idx="1">
                  <c:v>0.19739999999999999</c:v>
                </c:pt>
                <c:pt idx="2">
                  <c:v>0.16650000000000001</c:v>
                </c:pt>
                <c:pt idx="3">
                  <c:v>0.13450000000000001</c:v>
                </c:pt>
                <c:pt idx="4">
                  <c:v>0.10680000000000001</c:v>
                </c:pt>
                <c:pt idx="5">
                  <c:v>8.8900000000000007E-2</c:v>
                </c:pt>
                <c:pt idx="6">
                  <c:v>7.2999999999999995E-2</c:v>
                </c:pt>
                <c:pt idx="7">
                  <c:v>5.33E-2</c:v>
                </c:pt>
                <c:pt idx="8">
                  <c:v>3.6700000000000003E-2</c:v>
                </c:pt>
                <c:pt idx="9">
                  <c:v>2.76E-2</c:v>
                </c:pt>
                <c:pt idx="10">
                  <c:v>2.0500000000000001E-2</c:v>
                </c:pt>
                <c:pt idx="11">
                  <c:v>1.38E-2</c:v>
                </c:pt>
                <c:pt idx="12">
                  <c:v>8.3999999999999995E-3</c:v>
                </c:pt>
                <c:pt idx="13">
                  <c:v>4.5999999999999999E-3</c:v>
                </c:pt>
                <c:pt idx="14">
                  <c:v>2.2000000000000001E-3</c:v>
                </c:pt>
                <c:pt idx="15">
                  <c:v>1.1999999999999999E-3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1'!$E$11:$E$29</c:f>
              <c:numCache>
                <c:formatCode>0.000</c:formatCode>
                <c:ptCount val="19"/>
                <c:pt idx="1">
                  <c:v>0.16</c:v>
                </c:pt>
                <c:pt idx="2">
                  <c:v>0.13214383971291899</c:v>
                </c:pt>
                <c:pt idx="3">
                  <c:v>0.108</c:v>
                </c:pt>
                <c:pt idx="4">
                  <c:v>8.6856160287081402E-2</c:v>
                </c:pt>
                <c:pt idx="5">
                  <c:v>6.8000000000000005E-2</c:v>
                </c:pt>
                <c:pt idx="6">
                  <c:v>5.1056519138756001E-2</c:v>
                </c:pt>
                <c:pt idx="7">
                  <c:v>3.6999999999999998E-2</c:v>
                </c:pt>
                <c:pt idx="8">
                  <c:v>2.6667763157894701E-2</c:v>
                </c:pt>
                <c:pt idx="9">
                  <c:v>1.9E-2</c:v>
                </c:pt>
                <c:pt idx="10">
                  <c:v>1.27724282296651E-2</c:v>
                </c:pt>
                <c:pt idx="11">
                  <c:v>8.0000000000000002E-3</c:v>
                </c:pt>
                <c:pt idx="12">
                  <c:v>4.8675239234449797E-3</c:v>
                </c:pt>
                <c:pt idx="13">
                  <c:v>3.0000000000000001E-3</c:v>
                </c:pt>
                <c:pt idx="14">
                  <c:v>1.88247607655502E-3</c:v>
                </c:pt>
                <c:pt idx="15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1'!$F$11:$F$29</c:f>
              <c:numCache>
                <c:formatCode>0.00E+00</c:formatCode>
                <c:ptCount val="19"/>
                <c:pt idx="0">
                  <c:v>0.2268686</c:v>
                </c:pt>
                <c:pt idx="1">
                  <c:v>0.18465190000000001</c:v>
                </c:pt>
                <c:pt idx="2">
                  <c:v>0.153</c:v>
                </c:pt>
                <c:pt idx="3" formatCode="0.00">
                  <c:v>0.127</c:v>
                </c:pt>
                <c:pt idx="4" formatCode="0.00">
                  <c:v>0.10174999999999999</c:v>
                </c:pt>
                <c:pt idx="5" formatCode="0.00">
                  <c:v>8.2100000000000006E-2</c:v>
                </c:pt>
                <c:pt idx="6" formatCode="0.00">
                  <c:v>6.5049999999999997E-2</c:v>
                </c:pt>
                <c:pt idx="7" formatCode="0.00">
                  <c:v>4.7849999999999997E-2</c:v>
                </c:pt>
                <c:pt idx="8" formatCode="0.00">
                  <c:v>3.415E-2</c:v>
                </c:pt>
                <c:pt idx="9" formatCode="0.00">
                  <c:v>2.3050000000000001E-2</c:v>
                </c:pt>
                <c:pt idx="10" formatCode="0.00">
                  <c:v>1.5699999999999999E-2</c:v>
                </c:pt>
                <c:pt idx="11" formatCode="0.00">
                  <c:v>1.0699999999999999E-2</c:v>
                </c:pt>
                <c:pt idx="12" formatCode="0.00">
                  <c:v>6.2399999999999999E-3</c:v>
                </c:pt>
                <c:pt idx="13" formatCode="0.00">
                  <c:v>3.5999999999999999E-3</c:v>
                </c:pt>
                <c:pt idx="14" formatCode="0.00">
                  <c:v>1.98E-3</c:v>
                </c:pt>
                <c:pt idx="15" formatCode="0.00">
                  <c:v>9.2000000000000003E-4</c:v>
                </c:pt>
                <c:pt idx="16" formatCode="0.00">
                  <c:v>5.5000000000000003E-4</c:v>
                </c:pt>
                <c:pt idx="17" formatCode="0.000">
                  <c:v>2.9999999999999997E-4</c:v>
                </c:pt>
                <c:pt idx="18" formatCode="0.000">
                  <c:v>1.2E-4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1'!$I$11:$I$29</c:f>
              <c:numCache>
                <c:formatCode>0.00</c:formatCode>
                <c:ptCount val="19"/>
                <c:pt idx="1">
                  <c:v>0.15096774193548401</c:v>
                </c:pt>
                <c:pt idx="2">
                  <c:v>0.12269284712482501</c:v>
                </c:pt>
                <c:pt idx="3">
                  <c:v>9.9467040673211798E-2</c:v>
                </c:pt>
                <c:pt idx="4">
                  <c:v>8.0785413744740506E-2</c:v>
                </c:pt>
                <c:pt idx="5">
                  <c:v>6.3113604488078498E-2</c:v>
                </c:pt>
                <c:pt idx="6">
                  <c:v>4.3422159887797997E-2</c:v>
                </c:pt>
                <c:pt idx="7">
                  <c:v>3.3323983169705501E-2</c:v>
                </c:pt>
                <c:pt idx="8">
                  <c:v>2.42356241234222E-2</c:v>
                </c:pt>
                <c:pt idx="9">
                  <c:v>1.6661991584852699E-2</c:v>
                </c:pt>
                <c:pt idx="10">
                  <c:v>1.13202247191011E-2</c:v>
                </c:pt>
                <c:pt idx="11">
                  <c:v>7.6685393258427003E-3</c:v>
                </c:pt>
                <c:pt idx="12">
                  <c:v>4.6910112359550603E-3</c:v>
                </c:pt>
                <c:pt idx="13">
                  <c:v>3.1741573033707898E-3</c:v>
                </c:pt>
                <c:pt idx="14">
                  <c:v>1.8258426966292101E-3</c:v>
                </c:pt>
                <c:pt idx="15">
                  <c:v>1.1516853932584299E-3</c:v>
                </c:pt>
                <c:pt idx="16">
                  <c:v>5.8988764044943804E-4</c:v>
                </c:pt>
                <c:pt idx="17" formatCode="General">
                  <c:v>3.6516853932584302E-4</c:v>
                </c:pt>
                <c:pt idx="18">
                  <c:v>1.9662921348314599E-4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1'!$K$11:$K$29</c:f>
              <c:numCache>
                <c:formatCode>0.00</c:formatCode>
                <c:ptCount val="19"/>
                <c:pt idx="0">
                  <c:v>0.4118</c:v>
                </c:pt>
                <c:pt idx="1">
                  <c:v>0.36709999999999998</c:v>
                </c:pt>
                <c:pt idx="2">
                  <c:v>0.31409999999999999</c:v>
                </c:pt>
                <c:pt idx="3">
                  <c:v>0.254</c:v>
                </c:pt>
                <c:pt idx="4">
                  <c:v>0.18970000000000001</c:v>
                </c:pt>
                <c:pt idx="5">
                  <c:v>0.13270000000000001</c:v>
                </c:pt>
                <c:pt idx="6">
                  <c:v>8.1900000000000001E-2</c:v>
                </c:pt>
                <c:pt idx="7">
                  <c:v>4.3999999999999997E-2</c:v>
                </c:pt>
                <c:pt idx="8">
                  <c:v>1.9199999999999998E-2</c:v>
                </c:pt>
                <c:pt idx="9">
                  <c:v>8.2000000000000007E-3</c:v>
                </c:pt>
                <c:pt idx="10">
                  <c:v>2.3E-3</c:v>
                </c:pt>
                <c:pt idx="11">
                  <c:v>4.0000000000000002E-4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999784"/>
        <c:axId val="531003312"/>
      </c:scatterChart>
      <c:valAx>
        <c:axId val="530999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3312"/>
        <c:crosses val="autoZero"/>
        <c:crossBetween val="midCat"/>
      </c:valAx>
      <c:valAx>
        <c:axId val="53100331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999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1'!$Q$11:$Q$29</c:f>
              <c:numCache>
                <c:formatCode>0.000</c:formatCode>
                <c:ptCount val="19"/>
                <c:pt idx="0">
                  <c:v>0.13869999999999999</c:v>
                </c:pt>
                <c:pt idx="1">
                  <c:v>0.11700000000000001</c:v>
                </c:pt>
                <c:pt idx="2">
                  <c:v>9.6299999999999997E-2</c:v>
                </c:pt>
                <c:pt idx="3">
                  <c:v>7.5999999999999998E-2</c:v>
                </c:pt>
                <c:pt idx="4">
                  <c:v>5.8400000000000001E-2</c:v>
                </c:pt>
                <c:pt idx="5">
                  <c:v>4.5600000000000002E-2</c:v>
                </c:pt>
                <c:pt idx="6">
                  <c:v>3.4700000000000002E-2</c:v>
                </c:pt>
                <c:pt idx="7">
                  <c:v>2.4199999999999999E-2</c:v>
                </c:pt>
                <c:pt idx="8">
                  <c:v>1.6E-2</c:v>
                </c:pt>
                <c:pt idx="9">
                  <c:v>1.1299999999999999E-2</c:v>
                </c:pt>
                <c:pt idx="10">
                  <c:v>7.7000000000000002E-3</c:v>
                </c:pt>
                <c:pt idx="11">
                  <c:v>4.4000000000000003E-3</c:v>
                </c:pt>
                <c:pt idx="12">
                  <c:v>2.0999999999999999E-3</c:v>
                </c:pt>
                <c:pt idx="13">
                  <c:v>1E-3</c:v>
                </c:pt>
                <c:pt idx="14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1'!$R$11:$R$29</c:f>
              <c:numCache>
                <c:formatCode>0.000</c:formatCode>
                <c:ptCount val="19"/>
                <c:pt idx="1">
                  <c:v>7.8E-2</c:v>
                </c:pt>
                <c:pt idx="2">
                  <c:v>6.0411830357142898E-2</c:v>
                </c:pt>
                <c:pt idx="3">
                  <c:v>4.5999999999999999E-2</c:v>
                </c:pt>
                <c:pt idx="4">
                  <c:v>3.4088169642857102E-2</c:v>
                </c:pt>
                <c:pt idx="5">
                  <c:v>2.4E-2</c:v>
                </c:pt>
                <c:pt idx="6">
                  <c:v>1.53604910714286E-2</c:v>
                </c:pt>
                <c:pt idx="7">
                  <c:v>8.9999999999999993E-3</c:v>
                </c:pt>
                <c:pt idx="8">
                  <c:v>5.5948660714285701E-3</c:v>
                </c:pt>
                <c:pt idx="9">
                  <c:v>4.0000000000000001E-3</c:v>
                </c:pt>
                <c:pt idx="10">
                  <c:v>2.8850446428571402E-3</c:v>
                </c:pt>
                <c:pt idx="11">
                  <c:v>2E-3</c:v>
                </c:pt>
                <c:pt idx="12">
                  <c:v>1.3649553571428599E-3</c:v>
                </c:pt>
                <c:pt idx="13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1'!$S$10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1'!$S$11:$S$29</c:f>
              <c:numCache>
                <c:formatCode>0.00E+00</c:formatCode>
                <c:ptCount val="19"/>
                <c:pt idx="0">
                  <c:v>0.14686859999999999</c:v>
                </c:pt>
                <c:pt idx="1">
                  <c:v>0.1177</c:v>
                </c:pt>
                <c:pt idx="2" formatCode="0.00">
                  <c:v>9.6299999999999997E-2</c:v>
                </c:pt>
                <c:pt idx="3" formatCode="0.00">
                  <c:v>7.6649999999999996E-2</c:v>
                </c:pt>
                <c:pt idx="4" formatCode="0.00">
                  <c:v>5.9950000000000003E-2</c:v>
                </c:pt>
                <c:pt idx="5" formatCode="0.00">
                  <c:v>4.5650000000000003E-2</c:v>
                </c:pt>
                <c:pt idx="6" formatCode="0.00">
                  <c:v>3.3349999999999998E-2</c:v>
                </c:pt>
                <c:pt idx="7" formatCode="0.00">
                  <c:v>2.3650000000000001E-2</c:v>
                </c:pt>
                <c:pt idx="8" formatCode="0.00">
                  <c:v>1.6449999999999999E-2</c:v>
                </c:pt>
                <c:pt idx="9" formatCode="0.00">
                  <c:v>1.093E-2</c:v>
                </c:pt>
                <c:pt idx="10" formatCode="0.00">
                  <c:v>7.1199999999999996E-3</c:v>
                </c:pt>
                <c:pt idx="11" formatCode="0.00">
                  <c:v>4.3699999999999998E-3</c:v>
                </c:pt>
                <c:pt idx="12" formatCode="0.00">
                  <c:v>2.5699999999999998E-3</c:v>
                </c:pt>
                <c:pt idx="13" formatCode="0.00">
                  <c:v>1.4400000000000001E-3</c:v>
                </c:pt>
                <c:pt idx="14" formatCode="0.00">
                  <c:v>6.7000000000000002E-4</c:v>
                </c:pt>
                <c:pt idx="15" formatCode="0.00">
                  <c:v>3.3E-4</c:v>
                </c:pt>
                <c:pt idx="16" formatCode="0.00">
                  <c:v>1.6000000000000001E-4</c:v>
                </c:pt>
                <c:pt idx="17" formatCode="0.000">
                  <c:v>6.9999999999999994E-5</c:v>
                </c:pt>
                <c:pt idx="18" formatCode="0.000">
                  <c:v>3.0000000000000001E-5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1'!$V$11:$V$29</c:f>
              <c:numCache>
                <c:formatCode>0.00</c:formatCode>
                <c:ptCount val="19"/>
                <c:pt idx="1">
                  <c:v>5.8398876404494399E-2</c:v>
                </c:pt>
                <c:pt idx="2">
                  <c:v>4.72752808988764E-2</c:v>
                </c:pt>
                <c:pt idx="3">
                  <c:v>3.5646067415730301E-2</c:v>
                </c:pt>
                <c:pt idx="4">
                  <c:v>2.4016853932584299E-2</c:v>
                </c:pt>
                <c:pt idx="5">
                  <c:v>1.6938202247191E-2</c:v>
                </c:pt>
                <c:pt idx="6">
                  <c:v>1.1376404494382E-2</c:v>
                </c:pt>
                <c:pt idx="7">
                  <c:v>7.6966292134831504E-3</c:v>
                </c:pt>
                <c:pt idx="8">
                  <c:v>4.4943820224719096E-3</c:v>
                </c:pt>
                <c:pt idx="9">
                  <c:v>2.86516853932584E-3</c:v>
                </c:pt>
                <c:pt idx="10">
                  <c:v>1.4606741573033699E-3</c:v>
                </c:pt>
                <c:pt idx="11">
                  <c:v>7.8651685393258395E-4</c:v>
                </c:pt>
                <c:pt idx="12">
                  <c:v>2.24719101123596E-4</c:v>
                </c:pt>
                <c:pt idx="13">
                  <c:v>1.68539325842697E-4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1'!$Y$11:$Y$24</c:f>
              <c:numCache>
                <c:formatCode>0.00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1'!$X$11:$X$29</c:f>
              <c:numCache>
                <c:formatCode>0.00</c:formatCode>
                <c:ptCount val="19"/>
                <c:pt idx="0">
                  <c:v>0.3972</c:v>
                </c:pt>
                <c:pt idx="1">
                  <c:v>0.3468</c:v>
                </c:pt>
                <c:pt idx="2">
                  <c:v>0.28810000000000002</c:v>
                </c:pt>
                <c:pt idx="3">
                  <c:v>0.23330000000000001</c:v>
                </c:pt>
                <c:pt idx="4">
                  <c:v>0.16880000000000001</c:v>
                </c:pt>
                <c:pt idx="5">
                  <c:v>0.1114</c:v>
                </c:pt>
                <c:pt idx="6">
                  <c:v>6.2100000000000002E-2</c:v>
                </c:pt>
                <c:pt idx="7">
                  <c:v>2.9399999999999999E-2</c:v>
                </c:pt>
                <c:pt idx="8">
                  <c:v>1.0999999999999999E-2</c:v>
                </c:pt>
                <c:pt idx="9">
                  <c:v>3.8E-3</c:v>
                </c:pt>
                <c:pt idx="10">
                  <c:v>6.9999999999999999E-4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2920"/>
        <c:axId val="531003704"/>
      </c:scatterChart>
      <c:valAx>
        <c:axId val="531002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3704"/>
        <c:crosses val="autoZero"/>
        <c:crossBetween val="midCat"/>
      </c:valAx>
      <c:valAx>
        <c:axId val="531003704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2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1'!$AD$11:$AD$29</c:f>
              <c:numCache>
                <c:formatCode>0.000</c:formatCode>
                <c:ptCount val="19"/>
                <c:pt idx="0">
                  <c:v>7.3899999999999993E-2</c:v>
                </c:pt>
                <c:pt idx="1">
                  <c:v>5.7599999999999998E-2</c:v>
                </c:pt>
                <c:pt idx="2">
                  <c:v>4.2900000000000001E-2</c:v>
                </c:pt>
                <c:pt idx="3">
                  <c:v>2.7300000000000001E-2</c:v>
                </c:pt>
                <c:pt idx="4">
                  <c:v>1.5599999999999999E-2</c:v>
                </c:pt>
                <c:pt idx="5">
                  <c:v>1.06E-2</c:v>
                </c:pt>
                <c:pt idx="6">
                  <c:v>7.1999999999999998E-3</c:v>
                </c:pt>
                <c:pt idx="7">
                  <c:v>3.8E-3</c:v>
                </c:pt>
                <c:pt idx="8">
                  <c:v>1.6000000000000001E-3</c:v>
                </c:pt>
                <c:pt idx="9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1'!$AE$11:$AE$29</c:f>
              <c:numCache>
                <c:formatCode>0.000</c:formatCode>
                <c:ptCount val="19"/>
                <c:pt idx="1">
                  <c:v>6.7000000000000004E-2</c:v>
                </c:pt>
                <c:pt idx="2">
                  <c:v>5.13958333333333E-2</c:v>
                </c:pt>
                <c:pt idx="3">
                  <c:v>3.7999999999999999E-2</c:v>
                </c:pt>
                <c:pt idx="4">
                  <c:v>2.68541666666667E-2</c:v>
                </c:pt>
                <c:pt idx="5">
                  <c:v>1.7999999999999999E-2</c:v>
                </c:pt>
                <c:pt idx="6">
                  <c:v>1.14375E-2</c:v>
                </c:pt>
                <c:pt idx="7">
                  <c:v>7.0000000000000001E-3</c:v>
                </c:pt>
                <c:pt idx="8">
                  <c:v>4.3958333333333297E-3</c:v>
                </c:pt>
                <c:pt idx="9">
                  <c:v>3.0000000000000001E-3</c:v>
                </c:pt>
                <c:pt idx="10">
                  <c:v>2.10416666666667E-3</c:v>
                </c:pt>
                <c:pt idx="11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1'!$AF$10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1'!$AF$11:$AF$29</c:f>
              <c:numCache>
                <c:formatCode>0.00</c:formatCode>
                <c:ptCount val="19"/>
                <c:pt idx="0">
                  <c:v>9.1300000000000006E-2</c:v>
                </c:pt>
                <c:pt idx="1">
                  <c:v>7.6649999999999996E-2</c:v>
                </c:pt>
                <c:pt idx="2">
                  <c:v>6.2100000000000002E-2</c:v>
                </c:pt>
                <c:pt idx="3">
                  <c:v>4.9700000000000001E-2</c:v>
                </c:pt>
                <c:pt idx="4" formatCode="0.00E+00">
                  <c:v>3.9561579999999999E-2</c:v>
                </c:pt>
                <c:pt idx="5" formatCode="0.00E+00">
                  <c:v>2.6901080000000001E-2</c:v>
                </c:pt>
                <c:pt idx="6" formatCode="0.00E+00">
                  <c:v>1.7920720000000001E-2</c:v>
                </c:pt>
                <c:pt idx="7" formatCode="0.00E+00">
                  <c:v>1.134045E-2</c:v>
                </c:pt>
                <c:pt idx="8" formatCode="0.00E+00">
                  <c:v>6.0802429999999999E-3</c:v>
                </c:pt>
                <c:pt idx="9" formatCode="0.00E+00">
                  <c:v>3.620145E-3</c:v>
                </c:pt>
                <c:pt idx="10" formatCode="0.00E+00">
                  <c:v>1.6400659999999999E-3</c:v>
                </c:pt>
                <c:pt idx="11" formatCode="0.00E+00">
                  <c:v>9.00036E-4</c:v>
                </c:pt>
                <c:pt idx="12" formatCode="0.00E+00">
                  <c:v>3.600144E-4</c:v>
                </c:pt>
                <c:pt idx="13" formatCode="0.00E+00">
                  <c:v>1.400056E-4</c:v>
                </c:pt>
                <c:pt idx="14" formatCode="0.00E+00">
                  <c:v>4.00016E-5</c:v>
                </c:pt>
                <c:pt idx="15" formatCode="0.00E+00">
                  <c:v>0</c:v>
                </c:pt>
                <c:pt idx="16" formatCode="0.00E+00">
                  <c:v>0</c:v>
                </c:pt>
                <c:pt idx="17" formatCode="0.00E+00">
                  <c:v>0</c:v>
                </c:pt>
                <c:pt idx="18" formatCode="0.00E+0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1'!$AI$11:$AI$29</c:f>
              <c:numCache>
                <c:formatCode>0.00</c:formatCode>
                <c:ptCount val="19"/>
                <c:pt idx="1">
                  <c:v>4.3859154929577503E-2</c:v>
                </c:pt>
                <c:pt idx="2">
                  <c:v>3.3718309859154902E-2</c:v>
                </c:pt>
                <c:pt idx="3">
                  <c:v>2.3070422535211299E-2</c:v>
                </c:pt>
                <c:pt idx="4">
                  <c:v>1.4957746478873201E-2</c:v>
                </c:pt>
                <c:pt idx="5">
                  <c:v>1.03943661971831E-2</c:v>
                </c:pt>
                <c:pt idx="6">
                  <c:v>5.8309859154929604E-3</c:v>
                </c:pt>
                <c:pt idx="7">
                  <c:v>3.7640449438202301E-3</c:v>
                </c:pt>
                <c:pt idx="8">
                  <c:v>2.1348314606741601E-3</c:v>
                </c:pt>
                <c:pt idx="9">
                  <c:v>1.3483146067415699E-3</c:v>
                </c:pt>
                <c:pt idx="10">
                  <c:v>8.4269662921348295E-4</c:v>
                </c:pt>
                <c:pt idx="11">
                  <c:v>3.9325842696629197E-4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1'!$AL$12:$AL$24</c:f>
              <c:numCache>
                <c:formatCode>General</c:formatCode>
                <c:ptCount val="13"/>
                <c:pt idx="0">
                  <c:v>-18</c:v>
                </c:pt>
                <c:pt idx="1">
                  <c:v>-16</c:v>
                </c:pt>
                <c:pt idx="2">
                  <c:v>-14</c:v>
                </c:pt>
                <c:pt idx="3">
                  <c:v>-12</c:v>
                </c:pt>
                <c:pt idx="4">
                  <c:v>-10</c:v>
                </c:pt>
                <c:pt idx="5">
                  <c:v>-8</c:v>
                </c:pt>
                <c:pt idx="6">
                  <c:v>-6</c:v>
                </c:pt>
                <c:pt idx="7">
                  <c:v>-4</c:v>
                </c:pt>
                <c:pt idx="8">
                  <c:v>-2</c:v>
                </c:pt>
                <c:pt idx="9">
                  <c:v>0</c:v>
                </c:pt>
                <c:pt idx="10">
                  <c:v>2</c:v>
                </c:pt>
                <c:pt idx="11">
                  <c:v>4</c:v>
                </c:pt>
                <c:pt idx="12">
                  <c:v>6</c:v>
                </c:pt>
              </c:numCache>
            </c:numRef>
          </c:xVal>
          <c:yVal>
            <c:numRef>
              <c:f>'PHICH 1'!$AK$11:$AK$29</c:f>
              <c:numCache>
                <c:formatCode>0.00</c:formatCode>
                <c:ptCount val="19"/>
                <c:pt idx="0">
                  <c:v>0.38150000000000001</c:v>
                </c:pt>
                <c:pt idx="1">
                  <c:v>0.32319999999999999</c:v>
                </c:pt>
                <c:pt idx="2">
                  <c:v>0.26440000000000002</c:v>
                </c:pt>
                <c:pt idx="3">
                  <c:v>0.20069999999999999</c:v>
                </c:pt>
                <c:pt idx="4">
                  <c:v>0.13700000000000001</c:v>
                </c:pt>
                <c:pt idx="5">
                  <c:v>8.1199999999999994E-2</c:v>
                </c:pt>
                <c:pt idx="6">
                  <c:v>3.7699999999999997E-2</c:v>
                </c:pt>
                <c:pt idx="7">
                  <c:v>1.41E-2</c:v>
                </c:pt>
                <c:pt idx="8">
                  <c:v>4.1999999999999997E-3</c:v>
                </c:pt>
                <c:pt idx="9">
                  <c:v>1.1000000000000001E-3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4880"/>
        <c:axId val="531005272"/>
      </c:scatterChart>
      <c:valAx>
        <c:axId val="531004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5272"/>
        <c:crosses val="autoZero"/>
        <c:crossBetween val="midCat"/>
      </c:valAx>
      <c:valAx>
        <c:axId val="53100527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4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1'!$D$63:$D$81</c:f>
              <c:numCache>
                <c:formatCode>0.000</c:formatCode>
                <c:ptCount val="19"/>
                <c:pt idx="0">
                  <c:v>0.21029999999999999</c:v>
                </c:pt>
                <c:pt idx="1">
                  <c:v>0.17799999999999999</c:v>
                </c:pt>
                <c:pt idx="2">
                  <c:v>0.14649999999999999</c:v>
                </c:pt>
                <c:pt idx="3">
                  <c:v>0.11600000000000001</c:v>
                </c:pt>
                <c:pt idx="4">
                  <c:v>9.01E-2</c:v>
                </c:pt>
                <c:pt idx="5">
                  <c:v>7.2900000000000006E-2</c:v>
                </c:pt>
                <c:pt idx="6">
                  <c:v>5.8000000000000003E-2</c:v>
                </c:pt>
                <c:pt idx="7">
                  <c:v>4.0599999999999997E-2</c:v>
                </c:pt>
                <c:pt idx="8">
                  <c:v>2.6599999999999999E-2</c:v>
                </c:pt>
                <c:pt idx="9">
                  <c:v>1.9400000000000001E-2</c:v>
                </c:pt>
                <c:pt idx="10">
                  <c:v>1.3899999999999999E-2</c:v>
                </c:pt>
                <c:pt idx="11">
                  <c:v>8.3999999999999995E-3</c:v>
                </c:pt>
                <c:pt idx="12">
                  <c:v>4.4000000000000003E-3</c:v>
                </c:pt>
                <c:pt idx="13">
                  <c:v>2.2000000000000001E-3</c:v>
                </c:pt>
                <c:pt idx="14">
                  <c:v>1E-3</c:v>
                </c:pt>
                <c:pt idx="15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1'!$E$63:$E$81</c:f>
              <c:numCache>
                <c:formatCode>0.000</c:formatCode>
                <c:ptCount val="19"/>
                <c:pt idx="1">
                  <c:v>0.14000000000000001</c:v>
                </c:pt>
                <c:pt idx="2">
                  <c:v>0.11433147321428599</c:v>
                </c:pt>
                <c:pt idx="3">
                  <c:v>0.09</c:v>
                </c:pt>
                <c:pt idx="4">
                  <c:v>6.8168526785714306E-2</c:v>
                </c:pt>
                <c:pt idx="5">
                  <c:v>0.05</c:v>
                </c:pt>
                <c:pt idx="6">
                  <c:v>3.6244419642857101E-2</c:v>
                </c:pt>
                <c:pt idx="7">
                  <c:v>2.5999999999999999E-2</c:v>
                </c:pt>
                <c:pt idx="8">
                  <c:v>1.81037946428571E-2</c:v>
                </c:pt>
                <c:pt idx="9">
                  <c:v>1.2E-2</c:v>
                </c:pt>
                <c:pt idx="10">
                  <c:v>7.3404017857142904E-3</c:v>
                </c:pt>
                <c:pt idx="11">
                  <c:v>4.0000000000000001E-3</c:v>
                </c:pt>
                <c:pt idx="12">
                  <c:v>1.90959821428571E-3</c:v>
                </c:pt>
                <c:pt idx="13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1'!$K$63:$K$81</c:f>
              <c:numCache>
                <c:formatCode>0.00</c:formatCode>
                <c:ptCount val="19"/>
                <c:pt idx="0">
                  <c:v>0.40360000000000001</c:v>
                </c:pt>
                <c:pt idx="1">
                  <c:v>0.35549999999999998</c:v>
                </c:pt>
                <c:pt idx="2">
                  <c:v>0.29830000000000001</c:v>
                </c:pt>
                <c:pt idx="3">
                  <c:v>0.23799999999999999</c:v>
                </c:pt>
                <c:pt idx="4">
                  <c:v>0.17219999999999999</c:v>
                </c:pt>
                <c:pt idx="5">
                  <c:v>0.1152</c:v>
                </c:pt>
                <c:pt idx="6">
                  <c:v>6.6699999999999995E-2</c:v>
                </c:pt>
                <c:pt idx="7">
                  <c:v>3.3000000000000002E-2</c:v>
                </c:pt>
                <c:pt idx="8">
                  <c:v>1.29E-2</c:v>
                </c:pt>
                <c:pt idx="9">
                  <c:v>4.4000000000000003E-3</c:v>
                </c:pt>
                <c:pt idx="10">
                  <c:v>1.1999999999999999E-3</c:v>
                </c:pt>
                <c:pt idx="11">
                  <c:v>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997824"/>
        <c:axId val="531005664"/>
      </c:scatterChart>
      <c:valAx>
        <c:axId val="530997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5664"/>
        <c:crosses val="autoZero"/>
        <c:crossBetween val="midCat"/>
      </c:valAx>
      <c:valAx>
        <c:axId val="531005664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997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1'!$Q$63:$Q$81</c:f>
              <c:numCache>
                <c:formatCode>0.000</c:formatCode>
                <c:ptCount val="19"/>
                <c:pt idx="0">
                  <c:v>0.1198</c:v>
                </c:pt>
                <c:pt idx="1">
                  <c:v>9.9199999999999997E-2</c:v>
                </c:pt>
                <c:pt idx="2">
                  <c:v>0.08</c:v>
                </c:pt>
                <c:pt idx="3">
                  <c:v>6.1100000000000002E-2</c:v>
                </c:pt>
                <c:pt idx="4">
                  <c:v>4.4999999999999998E-2</c:v>
                </c:pt>
                <c:pt idx="5">
                  <c:v>3.3799999999999997E-2</c:v>
                </c:pt>
                <c:pt idx="6">
                  <c:v>2.47E-2</c:v>
                </c:pt>
                <c:pt idx="7">
                  <c:v>1.6500000000000001E-2</c:v>
                </c:pt>
                <c:pt idx="8">
                  <c:v>1.0500000000000001E-2</c:v>
                </c:pt>
                <c:pt idx="9">
                  <c:v>7.0000000000000001E-3</c:v>
                </c:pt>
                <c:pt idx="10">
                  <c:v>4.5999999999999999E-3</c:v>
                </c:pt>
                <c:pt idx="11">
                  <c:v>2.3E-3</c:v>
                </c:pt>
                <c:pt idx="12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1'!$R$63:$R$81</c:f>
              <c:numCache>
                <c:formatCode>0.000</c:formatCode>
                <c:ptCount val="19"/>
                <c:pt idx="1">
                  <c:v>6.5000000000000002E-2</c:v>
                </c:pt>
                <c:pt idx="2">
                  <c:v>5.10833333333333E-2</c:v>
                </c:pt>
                <c:pt idx="3">
                  <c:v>3.6999999999999998E-2</c:v>
                </c:pt>
                <c:pt idx="4">
                  <c:v>2.4416666666666701E-2</c:v>
                </c:pt>
                <c:pt idx="5">
                  <c:v>1.4999999999999999E-2</c:v>
                </c:pt>
                <c:pt idx="6">
                  <c:v>9.75E-3</c:v>
                </c:pt>
                <c:pt idx="7">
                  <c:v>7.0000000000000001E-3</c:v>
                </c:pt>
                <c:pt idx="8">
                  <c:v>4.8333333333333301E-3</c:v>
                </c:pt>
                <c:pt idx="9">
                  <c:v>3.0000000000000001E-3</c:v>
                </c:pt>
                <c:pt idx="10">
                  <c:v>1.66666666666667E-3</c:v>
                </c:pt>
                <c:pt idx="11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1'!$X$63:$X$81</c:f>
              <c:numCache>
                <c:formatCode>0.00</c:formatCode>
                <c:ptCount val="19"/>
                <c:pt idx="0">
                  <c:v>0.38950000000000001</c:v>
                </c:pt>
                <c:pt idx="1">
                  <c:v>0.33529999999999999</c:v>
                </c:pt>
                <c:pt idx="2">
                  <c:v>0.27550000000000002</c:v>
                </c:pt>
                <c:pt idx="3">
                  <c:v>0.21970000000000001</c:v>
                </c:pt>
                <c:pt idx="4">
                  <c:v>0.154</c:v>
                </c:pt>
                <c:pt idx="5">
                  <c:v>9.8599999999999993E-2</c:v>
                </c:pt>
                <c:pt idx="6">
                  <c:v>5.0299999999999997E-2</c:v>
                </c:pt>
                <c:pt idx="7">
                  <c:v>2.3199999999999998E-2</c:v>
                </c:pt>
                <c:pt idx="8">
                  <c:v>7.4999999999999997E-3</c:v>
                </c:pt>
                <c:pt idx="9">
                  <c:v>2.2000000000000001E-3</c:v>
                </c:pt>
                <c:pt idx="10">
                  <c:v>2.9999999999999997E-4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6056"/>
        <c:axId val="531007232"/>
      </c:scatterChart>
      <c:valAx>
        <c:axId val="531006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7232"/>
        <c:crosses val="autoZero"/>
        <c:crossBetween val="midCat"/>
      </c:valAx>
      <c:valAx>
        <c:axId val="53100723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6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1'!$AD$63:$AD$81</c:f>
              <c:numCache>
                <c:formatCode>0.000</c:formatCode>
                <c:ptCount val="19"/>
                <c:pt idx="0">
                  <c:v>6.8599999999999994E-2</c:v>
                </c:pt>
                <c:pt idx="1">
                  <c:v>5.3400000000000003E-2</c:v>
                </c:pt>
                <c:pt idx="2">
                  <c:v>4.0099999999999997E-2</c:v>
                </c:pt>
                <c:pt idx="3">
                  <c:v>2.5499999999999998E-2</c:v>
                </c:pt>
                <c:pt idx="4">
                  <c:v>1.44E-2</c:v>
                </c:pt>
                <c:pt idx="5">
                  <c:v>9.4999999999999998E-3</c:v>
                </c:pt>
                <c:pt idx="6">
                  <c:v>6.1999999999999998E-3</c:v>
                </c:pt>
                <c:pt idx="7">
                  <c:v>3.0999999999999999E-3</c:v>
                </c:pt>
                <c:pt idx="8">
                  <c:v>1.2999999999999999E-3</c:v>
                </c:pt>
                <c:pt idx="9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1'!$AE$63:$AE$81</c:f>
              <c:numCache>
                <c:formatCode>0.000</c:formatCode>
                <c:ptCount val="19"/>
                <c:pt idx="1">
                  <c:v>6.0999999999999999E-2</c:v>
                </c:pt>
                <c:pt idx="2">
                  <c:v>4.44291666666667E-2</c:v>
                </c:pt>
                <c:pt idx="3">
                  <c:v>3.1E-2</c:v>
                </c:pt>
                <c:pt idx="4">
                  <c:v>2.0570833333333299E-2</c:v>
                </c:pt>
                <c:pt idx="5">
                  <c:v>1.2999999999999999E-2</c:v>
                </c:pt>
                <c:pt idx="6">
                  <c:v>8.0374999999999995E-3</c:v>
                </c:pt>
                <c:pt idx="7">
                  <c:v>5.0000000000000001E-3</c:v>
                </c:pt>
                <c:pt idx="8">
                  <c:v>3.1541666666666701E-3</c:v>
                </c:pt>
                <c:pt idx="9">
                  <c:v>2E-3</c:v>
                </c:pt>
                <c:pt idx="10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1'!$AK$63:$AK$81</c:f>
              <c:numCache>
                <c:formatCode>0.00</c:formatCode>
                <c:ptCount val="19"/>
                <c:pt idx="0">
                  <c:v>0.37480000000000002</c:v>
                </c:pt>
                <c:pt idx="1">
                  <c:v>0.318</c:v>
                </c:pt>
                <c:pt idx="2">
                  <c:v>0.25509999999999999</c:v>
                </c:pt>
                <c:pt idx="3">
                  <c:v>0.19470000000000001</c:v>
                </c:pt>
                <c:pt idx="4">
                  <c:v>0.1303</c:v>
                </c:pt>
                <c:pt idx="5">
                  <c:v>7.4999999999999997E-2</c:v>
                </c:pt>
                <c:pt idx="6">
                  <c:v>3.4000000000000002E-2</c:v>
                </c:pt>
                <c:pt idx="7">
                  <c:v>1.2E-2</c:v>
                </c:pt>
                <c:pt idx="8">
                  <c:v>3.8E-3</c:v>
                </c:pt>
                <c:pt idx="9">
                  <c:v>5.9999999999999995E-4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0960"/>
        <c:axId val="531009584"/>
      </c:scatterChart>
      <c:valAx>
        <c:axId val="531000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9584"/>
        <c:crosses val="autoZero"/>
        <c:crossBetween val="midCat"/>
      </c:valAx>
      <c:valAx>
        <c:axId val="531009584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0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2'!$D$11:$D$29</c:f>
              <c:numCache>
                <c:formatCode>0.00</c:formatCode>
                <c:ptCount val="19"/>
                <c:pt idx="0">
                  <c:v>0.26329999999999998</c:v>
                </c:pt>
                <c:pt idx="1">
                  <c:v>0.23760000000000001</c:v>
                </c:pt>
                <c:pt idx="2">
                  <c:v>0.21099999999999999</c:v>
                </c:pt>
                <c:pt idx="3">
                  <c:v>0.18010000000000001</c:v>
                </c:pt>
                <c:pt idx="4">
                  <c:v>0.1487</c:v>
                </c:pt>
                <c:pt idx="5">
                  <c:v>0.1198</c:v>
                </c:pt>
                <c:pt idx="6">
                  <c:v>9.35E-2</c:v>
                </c:pt>
                <c:pt idx="7">
                  <c:v>7.0599999999999996E-2</c:v>
                </c:pt>
                <c:pt idx="8">
                  <c:v>5.11E-2</c:v>
                </c:pt>
                <c:pt idx="9">
                  <c:v>3.4700000000000002E-2</c:v>
                </c:pt>
                <c:pt idx="10">
                  <c:v>2.2499999999999999E-2</c:v>
                </c:pt>
                <c:pt idx="11">
                  <c:v>1.5699999999999999E-2</c:v>
                </c:pt>
                <c:pt idx="12">
                  <c:v>1.06E-2</c:v>
                </c:pt>
                <c:pt idx="13">
                  <c:v>5.3E-3</c:v>
                </c:pt>
                <c:pt idx="14">
                  <c:v>2E-3</c:v>
                </c:pt>
                <c:pt idx="15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2'!$E$11:$E$29</c:f>
              <c:numCache>
                <c:formatCode>0.000_);[Red]\(0.000\)</c:formatCode>
                <c:ptCount val="19"/>
                <c:pt idx="1">
                  <c:v>0.224</c:v>
                </c:pt>
                <c:pt idx="2">
                  <c:v>0.19054286858974401</c:v>
                </c:pt>
                <c:pt idx="3">
                  <c:v>0.158</c:v>
                </c:pt>
                <c:pt idx="4">
                  <c:v>0.127457131410256</c:v>
                </c:pt>
                <c:pt idx="5">
                  <c:v>0.1</c:v>
                </c:pt>
                <c:pt idx="6">
                  <c:v>7.6503605769230806E-2</c:v>
                </c:pt>
                <c:pt idx="7">
                  <c:v>5.7000000000000002E-2</c:v>
                </c:pt>
                <c:pt idx="8">
                  <c:v>4.1278445512820498E-2</c:v>
                </c:pt>
                <c:pt idx="9">
                  <c:v>2.9000000000000001E-2</c:v>
                </c:pt>
                <c:pt idx="10">
                  <c:v>1.97576121794872E-2</c:v>
                </c:pt>
                <c:pt idx="11">
                  <c:v>1.2999999999999999E-2</c:v>
                </c:pt>
                <c:pt idx="12">
                  <c:v>8.19110576923077E-3</c:v>
                </c:pt>
                <c:pt idx="13">
                  <c:v>5.0000000000000001E-3</c:v>
                </c:pt>
                <c:pt idx="14">
                  <c:v>3.1029647435897399E-3</c:v>
                </c:pt>
                <c:pt idx="15">
                  <c:v>2E-3</c:v>
                </c:pt>
                <c:pt idx="16">
                  <c:v>1.14703525641026E-3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2'!$F$11:$F$29</c:f>
              <c:numCache>
                <c:formatCode>0.00</c:formatCode>
                <c:ptCount val="19"/>
                <c:pt idx="0" formatCode="0.00E+00">
                  <c:v>0.24686859999999999</c:v>
                </c:pt>
                <c:pt idx="1">
                  <c:v>0.20949999999999999</c:v>
                </c:pt>
                <c:pt idx="2">
                  <c:v>0.17849999999999999</c:v>
                </c:pt>
                <c:pt idx="3">
                  <c:v>0.14949999999999999</c:v>
                </c:pt>
                <c:pt idx="4">
                  <c:v>0.1265</c:v>
                </c:pt>
                <c:pt idx="5">
                  <c:v>0.10435</c:v>
                </c:pt>
                <c:pt idx="6">
                  <c:v>8.14E-2</c:v>
                </c:pt>
                <c:pt idx="7">
                  <c:v>6.1650000000000003E-2</c:v>
                </c:pt>
                <c:pt idx="8">
                  <c:v>4.4249999999999998E-2</c:v>
                </c:pt>
                <c:pt idx="9">
                  <c:v>3.1649999999999998E-2</c:v>
                </c:pt>
                <c:pt idx="10">
                  <c:v>2.1999999999999999E-2</c:v>
                </c:pt>
                <c:pt idx="11">
                  <c:v>1.37E-2</c:v>
                </c:pt>
                <c:pt idx="12">
                  <c:v>8.5100000000000002E-3</c:v>
                </c:pt>
                <c:pt idx="13">
                  <c:v>5.0899999999999999E-3</c:v>
                </c:pt>
                <c:pt idx="14">
                  <c:v>2.8700000000000002E-3</c:v>
                </c:pt>
                <c:pt idx="15">
                  <c:v>1.5299999999999999E-3</c:v>
                </c:pt>
                <c:pt idx="16">
                  <c:v>6.6E-4</c:v>
                </c:pt>
                <c:pt idx="17" formatCode="0.000">
                  <c:v>3.5E-4</c:v>
                </c:pt>
                <c:pt idx="18" formatCode="0.000">
                  <c:v>1.9000000000000001E-4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2'!$G$11:$G$29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2'!$H$11:$H$29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2'!$I$11:$I$29</c:f>
              <c:numCache>
                <c:formatCode>0.00</c:formatCode>
                <c:ptCount val="19"/>
                <c:pt idx="1">
                  <c:v>0.18793828892005601</c:v>
                </c:pt>
                <c:pt idx="2">
                  <c:v>0.16058906030855499</c:v>
                </c:pt>
                <c:pt idx="3">
                  <c:v>0.12973352033660601</c:v>
                </c:pt>
                <c:pt idx="4">
                  <c:v>0.100280504908836</c:v>
                </c:pt>
                <c:pt idx="5">
                  <c:v>7.7840112201963504E-2</c:v>
                </c:pt>
                <c:pt idx="6">
                  <c:v>6.1009817671809297E-2</c:v>
                </c:pt>
                <c:pt idx="7">
                  <c:v>4.4880785413744698E-2</c:v>
                </c:pt>
                <c:pt idx="8">
                  <c:v>3.0154277699859702E-2</c:v>
                </c:pt>
                <c:pt idx="9">
                  <c:v>2.1739130434782601E-2</c:v>
                </c:pt>
                <c:pt idx="10">
                  <c:v>1.40252454417952E-2</c:v>
                </c:pt>
                <c:pt idx="11">
                  <c:v>9.0883590462833095E-3</c:v>
                </c:pt>
                <c:pt idx="12">
                  <c:v>4.2636746143057498E-3</c:v>
                </c:pt>
                <c:pt idx="13">
                  <c:v>2.1318373071528801E-3</c:v>
                </c:pt>
                <c:pt idx="14">
                  <c:v>7.0126227208976199E-4</c:v>
                </c:pt>
                <c:pt idx="15">
                  <c:v>2.8050490883590502E-4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2'!$C$11:$C$29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2'!$J$11:$J$29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2'!$L$11:$L$24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2'!$K$11:$K$29</c:f>
              <c:numCache>
                <c:formatCode>0.00</c:formatCode>
                <c:ptCount val="19"/>
                <c:pt idx="0">
                  <c:v>0.41689999999999999</c:v>
                </c:pt>
                <c:pt idx="1">
                  <c:v>0.38019999999999998</c:v>
                </c:pt>
                <c:pt idx="2">
                  <c:v>0.3382</c:v>
                </c:pt>
                <c:pt idx="3">
                  <c:v>0.28320000000000001</c:v>
                </c:pt>
                <c:pt idx="4">
                  <c:v>0.2281</c:v>
                </c:pt>
                <c:pt idx="5">
                  <c:v>0.1719</c:v>
                </c:pt>
                <c:pt idx="6">
                  <c:v>0.11459999999999999</c:v>
                </c:pt>
                <c:pt idx="7">
                  <c:v>6.9199999999999998E-2</c:v>
                </c:pt>
                <c:pt idx="8">
                  <c:v>3.8199999999999998E-2</c:v>
                </c:pt>
                <c:pt idx="9">
                  <c:v>1.8599999999999998E-2</c:v>
                </c:pt>
                <c:pt idx="10">
                  <c:v>7.9000000000000008E-3</c:v>
                </c:pt>
                <c:pt idx="11">
                  <c:v>2.3999999999999998E-3</c:v>
                </c:pt>
                <c:pt idx="12">
                  <c:v>5.0000000000000001E-4</c:v>
                </c:pt>
                <c:pt idx="13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1744"/>
        <c:axId val="531006448"/>
      </c:scatterChart>
      <c:valAx>
        <c:axId val="531001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6448"/>
        <c:crosses val="autoZero"/>
        <c:crossBetween val="midCat"/>
      </c:valAx>
      <c:valAx>
        <c:axId val="531006448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1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2'!$Q$11:$Q$29</c:f>
              <c:numCache>
                <c:formatCode>0.00</c:formatCode>
                <c:ptCount val="19"/>
                <c:pt idx="0">
                  <c:v>0.17530000000000001</c:v>
                </c:pt>
                <c:pt idx="1">
                  <c:v>0.14449999999999999</c:v>
                </c:pt>
                <c:pt idx="2">
                  <c:v>0.1162</c:v>
                </c:pt>
                <c:pt idx="3">
                  <c:v>9.0200000000000002E-2</c:v>
                </c:pt>
                <c:pt idx="4">
                  <c:v>6.7299999999999999E-2</c:v>
                </c:pt>
                <c:pt idx="5">
                  <c:v>4.8000000000000001E-2</c:v>
                </c:pt>
                <c:pt idx="6">
                  <c:v>3.2599999999999997E-2</c:v>
                </c:pt>
                <c:pt idx="7">
                  <c:v>2.18E-2</c:v>
                </c:pt>
                <c:pt idx="8">
                  <c:v>1.3899999999999999E-2</c:v>
                </c:pt>
                <c:pt idx="9">
                  <c:v>8.6E-3</c:v>
                </c:pt>
                <c:pt idx="10">
                  <c:v>5.0000000000000001E-3</c:v>
                </c:pt>
                <c:pt idx="11">
                  <c:v>2.5999999999999999E-3</c:v>
                </c:pt>
                <c:pt idx="12">
                  <c:v>1.2999999999999999E-3</c:v>
                </c:pt>
                <c:pt idx="13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2'!$R$11:$R$29</c:f>
              <c:numCache>
                <c:formatCode>0.000_);[Red]\(0.000\)</c:formatCode>
                <c:ptCount val="19"/>
                <c:pt idx="1">
                  <c:v>8.5999999999999993E-2</c:v>
                </c:pt>
                <c:pt idx="2">
                  <c:v>6.4070833333333299E-2</c:v>
                </c:pt>
                <c:pt idx="3">
                  <c:v>4.5999999999999999E-2</c:v>
                </c:pt>
                <c:pt idx="4">
                  <c:v>3.1679166666666703E-2</c:v>
                </c:pt>
                <c:pt idx="5">
                  <c:v>2.1000000000000001E-2</c:v>
                </c:pt>
                <c:pt idx="6">
                  <c:v>1.3712500000000001E-2</c:v>
                </c:pt>
                <c:pt idx="7">
                  <c:v>8.9999999999999993E-3</c:v>
                </c:pt>
                <c:pt idx="8">
                  <c:v>5.9708333333333297E-3</c:v>
                </c:pt>
                <c:pt idx="9">
                  <c:v>4.0000000000000001E-3</c:v>
                </c:pt>
                <c:pt idx="10">
                  <c:v>2.52916666666667E-3</c:v>
                </c:pt>
                <c:pt idx="11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2'!$S$10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2'!$S$11:$S$29</c:f>
              <c:numCache>
                <c:formatCode>0.00</c:formatCode>
                <c:ptCount val="19"/>
                <c:pt idx="0">
                  <c:v>0.159</c:v>
                </c:pt>
                <c:pt idx="1">
                  <c:v>0.13800000000000001</c:v>
                </c:pt>
                <c:pt idx="2">
                  <c:v>0.11700000000000001</c:v>
                </c:pt>
                <c:pt idx="3">
                  <c:v>9.5449999999999993E-2</c:v>
                </c:pt>
                <c:pt idx="4">
                  <c:v>7.3899999999999993E-2</c:v>
                </c:pt>
                <c:pt idx="5">
                  <c:v>5.6649999999999999E-2</c:v>
                </c:pt>
                <c:pt idx="6">
                  <c:v>3.9399999999999998E-2</c:v>
                </c:pt>
                <c:pt idx="7">
                  <c:v>2.9149999999999999E-2</c:v>
                </c:pt>
                <c:pt idx="8">
                  <c:v>1.89E-2</c:v>
                </c:pt>
                <c:pt idx="9">
                  <c:v>1.3849999999999999E-2</c:v>
                </c:pt>
                <c:pt idx="10">
                  <c:v>8.8000000000000005E-3</c:v>
                </c:pt>
                <c:pt idx="11">
                  <c:v>6.3249999999999999E-3</c:v>
                </c:pt>
                <c:pt idx="12">
                  <c:v>3.8500000000000001E-3</c:v>
                </c:pt>
                <c:pt idx="13">
                  <c:v>2.5000000000000001E-3</c:v>
                </c:pt>
                <c:pt idx="14">
                  <c:v>1.15E-3</c:v>
                </c:pt>
                <c:pt idx="15">
                  <c:v>8.25E-4</c:v>
                </c:pt>
                <c:pt idx="16">
                  <c:v>5.0000000000000001E-4</c:v>
                </c:pt>
                <c:pt idx="17" formatCode="0.000">
                  <c:v>2.9999999999999997E-4</c:v>
                </c:pt>
                <c:pt idx="18" formatCode="0.00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2'!$T$10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2'!$T$11:$T$29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2'!$U$11:$U$29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2'!$V$11:$V$29</c:f>
              <c:numCache>
                <c:formatCode>0.00</c:formatCode>
                <c:ptCount val="19"/>
                <c:pt idx="1">
                  <c:v>7.4087078651685401E-2</c:v>
                </c:pt>
                <c:pt idx="2">
                  <c:v>5.5126404494381998E-2</c:v>
                </c:pt>
                <c:pt idx="3">
                  <c:v>4.1783707865168503E-2</c:v>
                </c:pt>
                <c:pt idx="4">
                  <c:v>2.7036516853932602E-2</c:v>
                </c:pt>
                <c:pt idx="5">
                  <c:v>2.0014044943820201E-2</c:v>
                </c:pt>
                <c:pt idx="6">
                  <c:v>1.36938202247191E-2</c:v>
                </c:pt>
                <c:pt idx="7">
                  <c:v>1.0182584269662899E-2</c:v>
                </c:pt>
                <c:pt idx="8">
                  <c:v>6.5918653576437598E-3</c:v>
                </c:pt>
                <c:pt idx="9">
                  <c:v>4.7405329593267903E-3</c:v>
                </c:pt>
                <c:pt idx="10">
                  <c:v>3.2819074333800798E-3</c:v>
                </c:pt>
                <c:pt idx="11">
                  <c:v>2.1037868162692799E-3</c:v>
                </c:pt>
                <c:pt idx="12">
                  <c:v>1.0939691444600301E-3</c:v>
                </c:pt>
                <c:pt idx="13">
                  <c:v>8.1346423562412402E-4</c:v>
                </c:pt>
                <c:pt idx="14">
                  <c:v>7.29312762973352E-4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2'!$W$10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2'!$P$11:$P$29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2'!$W$11:$W$29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2'!$Y$11:$Y$24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2'!$X$11:$X$29</c:f>
              <c:numCache>
                <c:formatCode>0.00</c:formatCode>
                <c:ptCount val="19"/>
                <c:pt idx="0">
                  <c:v>0.38490000000000002</c:v>
                </c:pt>
                <c:pt idx="1">
                  <c:v>0.32829999999999998</c:v>
                </c:pt>
                <c:pt idx="2">
                  <c:v>0.26629999999999998</c:v>
                </c:pt>
                <c:pt idx="3">
                  <c:v>0.19919999999999999</c:v>
                </c:pt>
                <c:pt idx="4">
                  <c:v>0.1381</c:v>
                </c:pt>
                <c:pt idx="5">
                  <c:v>8.8200000000000001E-2</c:v>
                </c:pt>
                <c:pt idx="6">
                  <c:v>5.2200000000000003E-2</c:v>
                </c:pt>
                <c:pt idx="7">
                  <c:v>2.6100000000000002E-2</c:v>
                </c:pt>
                <c:pt idx="8">
                  <c:v>1.1599999999999999E-2</c:v>
                </c:pt>
                <c:pt idx="9">
                  <c:v>5.1000000000000004E-3</c:v>
                </c:pt>
                <c:pt idx="10">
                  <c:v>1.6000000000000001E-3</c:v>
                </c:pt>
                <c:pt idx="11">
                  <c:v>2.0000000000000001E-4</c:v>
                </c:pt>
                <c:pt idx="12">
                  <c:v>1E-4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8800"/>
        <c:axId val="531006840"/>
      </c:scatterChart>
      <c:valAx>
        <c:axId val="531008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6840"/>
        <c:crosses val="autoZero"/>
        <c:crossBetween val="midCat"/>
      </c:valAx>
      <c:valAx>
        <c:axId val="531006840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8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2'!$AD$10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2'!$AD$11:$AD$29</c:f>
              <c:numCache>
                <c:formatCode>0.00</c:formatCode>
                <c:ptCount val="19"/>
                <c:pt idx="0">
                  <c:v>0.13039999999999999</c:v>
                </c:pt>
                <c:pt idx="1">
                  <c:v>0.10589999999999999</c:v>
                </c:pt>
                <c:pt idx="2">
                  <c:v>8.3599999999999994E-2</c:v>
                </c:pt>
                <c:pt idx="3">
                  <c:v>6.2199999999999998E-2</c:v>
                </c:pt>
                <c:pt idx="4">
                  <c:v>4.4400000000000002E-2</c:v>
                </c:pt>
                <c:pt idx="5">
                  <c:v>3.2199999999999999E-2</c:v>
                </c:pt>
                <c:pt idx="6">
                  <c:v>2.2800000000000001E-2</c:v>
                </c:pt>
                <c:pt idx="7">
                  <c:v>1.4999999999999999E-2</c:v>
                </c:pt>
                <c:pt idx="8">
                  <c:v>9.4000000000000004E-3</c:v>
                </c:pt>
                <c:pt idx="9">
                  <c:v>6.0000000000000001E-3</c:v>
                </c:pt>
                <c:pt idx="10">
                  <c:v>3.7000000000000002E-3</c:v>
                </c:pt>
                <c:pt idx="11">
                  <c:v>1.9E-3</c:v>
                </c:pt>
                <c:pt idx="12">
                  <c:v>8.9999999999999998E-4</c:v>
                </c:pt>
                <c:pt idx="13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2'!$AE$10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2'!$AE$11:$AE$29</c:f>
              <c:numCache>
                <c:formatCode>0.000_);[Red]\(0.000\)</c:formatCode>
                <c:ptCount val="19"/>
                <c:pt idx="1">
                  <c:v>0.11</c:v>
                </c:pt>
                <c:pt idx="2">
                  <c:v>8.2485491071428593E-2</c:v>
                </c:pt>
                <c:pt idx="3">
                  <c:v>0.06</c:v>
                </c:pt>
                <c:pt idx="4">
                  <c:v>4.22645089285714E-2</c:v>
                </c:pt>
                <c:pt idx="5">
                  <c:v>2.9000000000000001E-2</c:v>
                </c:pt>
                <c:pt idx="6">
                  <c:v>1.9706473214285699E-2</c:v>
                </c:pt>
                <c:pt idx="7">
                  <c:v>1.2999999999999999E-2</c:v>
                </c:pt>
                <c:pt idx="8">
                  <c:v>7.6595982142857099E-3</c:v>
                </c:pt>
                <c:pt idx="9">
                  <c:v>4.0000000000000001E-3</c:v>
                </c:pt>
                <c:pt idx="10">
                  <c:v>3.0000000000000001E-3</c:v>
                </c:pt>
                <c:pt idx="11">
                  <c:v>2E-3</c:v>
                </c:pt>
                <c:pt idx="12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2'!$AF$10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2'!$AF$11:$AF$29</c:f>
              <c:numCache>
                <c:formatCode>0.00</c:formatCode>
                <c:ptCount val="19"/>
                <c:pt idx="0" formatCode="General">
                  <c:v>0.14000000000000001</c:v>
                </c:pt>
                <c:pt idx="1">
                  <c:v>0.1246</c:v>
                </c:pt>
                <c:pt idx="2">
                  <c:v>0.1014</c:v>
                </c:pt>
                <c:pt idx="3">
                  <c:v>8.0149999999999999E-2</c:v>
                </c:pt>
                <c:pt idx="4">
                  <c:v>6.3049999999999995E-2</c:v>
                </c:pt>
                <c:pt idx="5">
                  <c:v>4.8149999999999998E-2</c:v>
                </c:pt>
                <c:pt idx="6">
                  <c:v>3.4700000000000002E-2</c:v>
                </c:pt>
                <c:pt idx="7">
                  <c:v>2.435E-2</c:v>
                </c:pt>
                <c:pt idx="8">
                  <c:v>1.6799999999999999E-2</c:v>
                </c:pt>
                <c:pt idx="9">
                  <c:v>1.132E-2</c:v>
                </c:pt>
                <c:pt idx="10">
                  <c:v>7.4099999999999999E-3</c:v>
                </c:pt>
                <c:pt idx="11">
                  <c:v>4.5700000000000003E-3</c:v>
                </c:pt>
                <c:pt idx="12">
                  <c:v>2.6800000000000001E-3</c:v>
                </c:pt>
                <c:pt idx="13">
                  <c:v>1.6000000000000001E-3</c:v>
                </c:pt>
                <c:pt idx="14">
                  <c:v>9.2000000000000003E-4</c:v>
                </c:pt>
                <c:pt idx="15">
                  <c:v>5.0000000000000001E-4</c:v>
                </c:pt>
                <c:pt idx="16">
                  <c:v>2.9E-4</c:v>
                </c:pt>
                <c:pt idx="17" formatCode="0.000">
                  <c:v>1.4999999999999999E-4</c:v>
                </c:pt>
                <c:pt idx="18" formatCode="0.000">
                  <c:v>5.0000000000000002E-5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2'!$AG$10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2'!$AG$11:$AG$29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2'!$AH$10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2'!$AH$11:$AH$29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2'!$AI$10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2'!$AI$11:$AI$29</c:f>
              <c:numCache>
                <c:formatCode>0.00</c:formatCode>
                <c:ptCount val="19"/>
                <c:pt idx="1">
                  <c:v>7.1078431372549003E-2</c:v>
                </c:pt>
                <c:pt idx="2">
                  <c:v>4.7969187675070003E-2</c:v>
                </c:pt>
                <c:pt idx="3">
                  <c:v>3.7464985994397799E-2</c:v>
                </c:pt>
                <c:pt idx="4">
                  <c:v>2.5560224089635899E-2</c:v>
                </c:pt>
                <c:pt idx="5">
                  <c:v>1.8557422969187699E-2</c:v>
                </c:pt>
                <c:pt idx="6">
                  <c:v>1.01540616246499E-2</c:v>
                </c:pt>
                <c:pt idx="7">
                  <c:v>6.6526610644257701E-3</c:v>
                </c:pt>
                <c:pt idx="8">
                  <c:v>4.3802816901408496E-3</c:v>
                </c:pt>
                <c:pt idx="9">
                  <c:v>2.8591549295774702E-3</c:v>
                </c:pt>
                <c:pt idx="10">
                  <c:v>1.6197183098591601E-3</c:v>
                </c:pt>
                <c:pt idx="11">
                  <c:v>1.0563380281690101E-3</c:v>
                </c:pt>
                <c:pt idx="12">
                  <c:v>5.7746478873239404E-4</c:v>
                </c:pt>
                <c:pt idx="13">
                  <c:v>3.8028169014084503E-4</c:v>
                </c:pt>
                <c:pt idx="14">
                  <c:v>2.3943661971831E-4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2'!$AJ$10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2'!$AC$11:$AC$29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2'!$AJ$11:$AJ$29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2'!$AK$10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2'!$AL$11:$AL$24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2'!$AK$11:$AK$29</c:f>
              <c:numCache>
                <c:formatCode>0.00</c:formatCode>
                <c:ptCount val="19"/>
                <c:pt idx="0">
                  <c:v>0.37069999999999997</c:v>
                </c:pt>
                <c:pt idx="1">
                  <c:v>0.30980000000000002</c:v>
                </c:pt>
                <c:pt idx="2">
                  <c:v>0.23799999999999999</c:v>
                </c:pt>
                <c:pt idx="3">
                  <c:v>0.17269999999999999</c:v>
                </c:pt>
                <c:pt idx="4">
                  <c:v>0.1119</c:v>
                </c:pt>
                <c:pt idx="5">
                  <c:v>6.8500000000000005E-2</c:v>
                </c:pt>
                <c:pt idx="6">
                  <c:v>3.78E-2</c:v>
                </c:pt>
                <c:pt idx="7">
                  <c:v>1.9699999999999999E-2</c:v>
                </c:pt>
                <c:pt idx="8">
                  <c:v>8.9999999999999993E-3</c:v>
                </c:pt>
                <c:pt idx="9">
                  <c:v>2.3999999999999998E-3</c:v>
                </c:pt>
                <c:pt idx="10">
                  <c:v>6.9999999999999999E-4</c:v>
                </c:pt>
                <c:pt idx="11">
                  <c:v>1E-4</c:v>
                </c:pt>
                <c:pt idx="12">
                  <c:v>2.0000000000000001E-4</c:v>
                </c:pt>
                <c:pt idx="13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008016"/>
        <c:axId val="531009192"/>
      </c:scatterChart>
      <c:valAx>
        <c:axId val="531008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9192"/>
        <c:crosses val="autoZero"/>
        <c:crossBetween val="midCat"/>
      </c:valAx>
      <c:valAx>
        <c:axId val="53100919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1008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2'!$D$63:$D$81</c:f>
              <c:numCache>
                <c:formatCode>0.000</c:formatCode>
                <c:ptCount val="19"/>
                <c:pt idx="0">
                  <c:v>0.2535</c:v>
                </c:pt>
                <c:pt idx="1">
                  <c:v>0.2271</c:v>
                </c:pt>
                <c:pt idx="2">
                  <c:v>0.19980000000000001</c:v>
                </c:pt>
                <c:pt idx="3">
                  <c:v>0.16869999999999999</c:v>
                </c:pt>
                <c:pt idx="4">
                  <c:v>0.13780000000000001</c:v>
                </c:pt>
                <c:pt idx="5">
                  <c:v>0.11020000000000001</c:v>
                </c:pt>
                <c:pt idx="6">
                  <c:v>8.5300000000000001E-2</c:v>
                </c:pt>
                <c:pt idx="7">
                  <c:v>6.3200000000000006E-2</c:v>
                </c:pt>
                <c:pt idx="8">
                  <c:v>4.48E-2</c:v>
                </c:pt>
                <c:pt idx="9">
                  <c:v>3.0300000000000001E-2</c:v>
                </c:pt>
                <c:pt idx="10">
                  <c:v>1.9800000000000002E-2</c:v>
                </c:pt>
                <c:pt idx="11">
                  <c:v>1.37E-2</c:v>
                </c:pt>
                <c:pt idx="12">
                  <c:v>9.1999999999999998E-3</c:v>
                </c:pt>
                <c:pt idx="13">
                  <c:v>4.5999999999999999E-3</c:v>
                </c:pt>
                <c:pt idx="14">
                  <c:v>1.6000000000000001E-3</c:v>
                </c:pt>
                <c:pt idx="15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2'!$E$63:$E$81</c:f>
              <c:numCache>
                <c:formatCode>0.000_);[Red]\(0.000\)</c:formatCode>
                <c:ptCount val="19"/>
                <c:pt idx="1">
                  <c:v>0.14000000000000001</c:v>
                </c:pt>
                <c:pt idx="2">
                  <c:v>0.11433074162679401</c:v>
                </c:pt>
                <c:pt idx="3">
                  <c:v>0.09</c:v>
                </c:pt>
                <c:pt idx="4">
                  <c:v>6.8169258373205699E-2</c:v>
                </c:pt>
                <c:pt idx="5">
                  <c:v>0.05</c:v>
                </c:pt>
                <c:pt idx="6">
                  <c:v>3.6242224880382798E-2</c:v>
                </c:pt>
                <c:pt idx="7">
                  <c:v>2.5999999999999999E-2</c:v>
                </c:pt>
                <c:pt idx="8">
                  <c:v>1.81118421052632E-2</c:v>
                </c:pt>
                <c:pt idx="9">
                  <c:v>1.2E-2</c:v>
                </c:pt>
                <c:pt idx="10">
                  <c:v>7.3104066985645901E-3</c:v>
                </c:pt>
                <c:pt idx="11">
                  <c:v>4.0000000000000001E-3</c:v>
                </c:pt>
                <c:pt idx="12">
                  <c:v>2.0215311004784702E-3</c:v>
                </c:pt>
                <c:pt idx="13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2'!$F$63:$F$81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2'!$G$63:$G$81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2'!$H$63:$H$81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2'!$I$63:$I$81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2'!$C$63:$C$81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2'!$J$63:$J$81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2'!$L$63:$L$76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2'!$K$63:$K$81</c:f>
              <c:numCache>
                <c:formatCode>0.00</c:formatCode>
                <c:ptCount val="19"/>
                <c:pt idx="0">
                  <c:v>0.41210000000000002</c:v>
                </c:pt>
                <c:pt idx="1">
                  <c:v>0.37569999999999998</c:v>
                </c:pt>
                <c:pt idx="2">
                  <c:v>0.3276</c:v>
                </c:pt>
                <c:pt idx="3">
                  <c:v>0.27550000000000002</c:v>
                </c:pt>
                <c:pt idx="4">
                  <c:v>0.22090000000000001</c:v>
                </c:pt>
                <c:pt idx="5">
                  <c:v>0.1633</c:v>
                </c:pt>
                <c:pt idx="6">
                  <c:v>0.1077</c:v>
                </c:pt>
                <c:pt idx="7">
                  <c:v>6.3700000000000007E-2</c:v>
                </c:pt>
                <c:pt idx="8">
                  <c:v>3.3099999999999997E-2</c:v>
                </c:pt>
                <c:pt idx="9">
                  <c:v>1.47E-2</c:v>
                </c:pt>
                <c:pt idx="10">
                  <c:v>6.6E-3</c:v>
                </c:pt>
                <c:pt idx="11">
                  <c:v>1.6999999999999999E-3</c:v>
                </c:pt>
                <c:pt idx="12">
                  <c:v>2.9999999999999997E-4</c:v>
                </c:pt>
                <c:pt idx="13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2048"/>
        <c:axId val="533707536"/>
      </c:scatterChart>
      <c:valAx>
        <c:axId val="533702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7536"/>
        <c:crosses val="autoZero"/>
        <c:crossBetween val="midCat"/>
      </c:valAx>
      <c:valAx>
        <c:axId val="533707536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2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2'!$Q$63:$Q$81</c:f>
              <c:numCache>
                <c:formatCode>0.000</c:formatCode>
                <c:ptCount val="19"/>
                <c:pt idx="0">
                  <c:v>0.1613</c:v>
                </c:pt>
                <c:pt idx="1">
                  <c:v>0.13109999999999999</c:v>
                </c:pt>
                <c:pt idx="2">
                  <c:v>0.1036</c:v>
                </c:pt>
                <c:pt idx="3">
                  <c:v>7.8799999999999995E-2</c:v>
                </c:pt>
                <c:pt idx="4">
                  <c:v>5.7599999999999998E-2</c:v>
                </c:pt>
                <c:pt idx="5">
                  <c:v>4.02E-2</c:v>
                </c:pt>
                <c:pt idx="6">
                  <c:v>2.6800000000000001E-2</c:v>
                </c:pt>
                <c:pt idx="7">
                  <c:v>1.7299999999999999E-2</c:v>
                </c:pt>
                <c:pt idx="8">
                  <c:v>1.06E-2</c:v>
                </c:pt>
                <c:pt idx="9">
                  <c:v>6.1999999999999998E-3</c:v>
                </c:pt>
                <c:pt idx="10">
                  <c:v>3.3999999999999998E-3</c:v>
                </c:pt>
                <c:pt idx="11">
                  <c:v>1.6999999999999999E-3</c:v>
                </c:pt>
                <c:pt idx="12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2'!$R$63:$R$81</c:f>
              <c:numCache>
                <c:formatCode>0.000_);[Red]\(0.000\)</c:formatCode>
                <c:ptCount val="19"/>
                <c:pt idx="1">
                  <c:v>6.5000000000000002E-2</c:v>
                </c:pt>
                <c:pt idx="2">
                  <c:v>5.10833333333333E-2</c:v>
                </c:pt>
                <c:pt idx="3">
                  <c:v>3.6999999999999998E-2</c:v>
                </c:pt>
                <c:pt idx="4">
                  <c:v>2.4416666666666701E-2</c:v>
                </c:pt>
                <c:pt idx="5">
                  <c:v>1.4999999999999999E-2</c:v>
                </c:pt>
                <c:pt idx="6">
                  <c:v>9.75E-3</c:v>
                </c:pt>
                <c:pt idx="7">
                  <c:v>7.0000000000000001E-3</c:v>
                </c:pt>
                <c:pt idx="8">
                  <c:v>4.8333333333333301E-3</c:v>
                </c:pt>
                <c:pt idx="9">
                  <c:v>3.0000000000000001E-3</c:v>
                </c:pt>
                <c:pt idx="10">
                  <c:v>1.66666666666667E-3</c:v>
                </c:pt>
                <c:pt idx="11">
                  <c:v>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2'!$S$62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2'!$S$63:$S$81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2'!$T$63:$T$81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2'!$U$63:$U$81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2'!$V$63:$V$81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2'!$P$63:$P$81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2'!$W$63:$W$81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2'!$Y$63:$Y$76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2'!$X$63:$X$81</c:f>
              <c:numCache>
                <c:formatCode>0.00</c:formatCode>
                <c:ptCount val="19"/>
                <c:pt idx="0">
                  <c:v>0.3695</c:v>
                </c:pt>
                <c:pt idx="1">
                  <c:v>0.31140000000000001</c:v>
                </c:pt>
                <c:pt idx="2">
                  <c:v>0.25080000000000002</c:v>
                </c:pt>
                <c:pt idx="3">
                  <c:v>0.1825</c:v>
                </c:pt>
                <c:pt idx="4">
                  <c:v>0.1212</c:v>
                </c:pt>
                <c:pt idx="5">
                  <c:v>7.5300000000000006E-2</c:v>
                </c:pt>
                <c:pt idx="6">
                  <c:v>4.1500000000000002E-2</c:v>
                </c:pt>
                <c:pt idx="7">
                  <c:v>1.9199999999999998E-2</c:v>
                </c:pt>
                <c:pt idx="8">
                  <c:v>9.2999999999999992E-3</c:v>
                </c:pt>
                <c:pt idx="9">
                  <c:v>3.3E-3</c:v>
                </c:pt>
                <c:pt idx="10">
                  <c:v>6.9999999999999999E-4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13416"/>
        <c:axId val="533707144"/>
      </c:scatterChart>
      <c:valAx>
        <c:axId val="533713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7144"/>
        <c:crosses val="autoZero"/>
        <c:crossBetween val="midCat"/>
      </c:valAx>
      <c:valAx>
        <c:axId val="533707144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3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E-LMMSE-IRC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2'!$AD$62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2'!$AD$63:$AD$81</c:f>
              <c:numCache>
                <c:formatCode>0.000</c:formatCode>
                <c:ptCount val="19"/>
                <c:pt idx="0">
                  <c:v>0.1176</c:v>
                </c:pt>
                <c:pt idx="1">
                  <c:v>9.5000000000000001E-2</c:v>
                </c:pt>
                <c:pt idx="2">
                  <c:v>7.4899999999999994E-2</c:v>
                </c:pt>
                <c:pt idx="3">
                  <c:v>5.4300000000000001E-2</c:v>
                </c:pt>
                <c:pt idx="4">
                  <c:v>3.73E-2</c:v>
                </c:pt>
                <c:pt idx="5">
                  <c:v>2.6499999999999999E-2</c:v>
                </c:pt>
                <c:pt idx="6">
                  <c:v>1.83E-2</c:v>
                </c:pt>
                <c:pt idx="7">
                  <c:v>1.1299999999999999E-2</c:v>
                </c:pt>
                <c:pt idx="8">
                  <c:v>6.6E-3</c:v>
                </c:pt>
                <c:pt idx="9">
                  <c:v>4.4999999999999997E-3</c:v>
                </c:pt>
                <c:pt idx="10">
                  <c:v>3.0999999999999999E-3</c:v>
                </c:pt>
                <c:pt idx="11">
                  <c:v>1.5E-3</c:v>
                </c:pt>
                <c:pt idx="12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2'!$AE$62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2'!$AE$63:$AE$81</c:f>
              <c:numCache>
                <c:formatCode>0.000_);[Red]\(0.000\)</c:formatCode>
                <c:ptCount val="19"/>
                <c:pt idx="1">
                  <c:v>6.0999999999999999E-2</c:v>
                </c:pt>
                <c:pt idx="2">
                  <c:v>4.44291666666667E-2</c:v>
                </c:pt>
                <c:pt idx="3">
                  <c:v>3.1E-2</c:v>
                </c:pt>
                <c:pt idx="4">
                  <c:v>2.0570833333333299E-2</c:v>
                </c:pt>
                <c:pt idx="5">
                  <c:v>1.2999999999999999E-2</c:v>
                </c:pt>
                <c:pt idx="6">
                  <c:v>8.0374999999999995E-3</c:v>
                </c:pt>
                <c:pt idx="7">
                  <c:v>5.0000000000000001E-3</c:v>
                </c:pt>
                <c:pt idx="8">
                  <c:v>3.1541666666666701E-3</c:v>
                </c:pt>
                <c:pt idx="9">
                  <c:v>2E-3</c:v>
                </c:pt>
                <c:pt idx="10">
                  <c:v>1.09583333333333E-3</c:v>
                </c:pt>
                <c:pt idx="11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2'!$AF$62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2'!$AF$63:$AF$81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2'!$AG$62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2'!$AG$63:$AG$81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2'!$AH$62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2'!$AH$63:$AH$81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2'!$AI$62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2'!$AI$63:$AI$81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2'!$AJ$62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2'!$AC$63:$AC$81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2'!$AJ$63:$AJ$81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2'!$AK$62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2'!$AL$63:$AL$76</c:f>
              <c:numCache>
                <c:formatCode>General</c:formatCode>
                <c:ptCount val="14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</c:numCache>
            </c:numRef>
          </c:xVal>
          <c:yVal>
            <c:numRef>
              <c:f>'PHICH 2'!$AK$63:$AK$81</c:f>
              <c:numCache>
                <c:formatCode>0.00</c:formatCode>
                <c:ptCount val="19"/>
                <c:pt idx="0">
                  <c:v>0.36109999999999998</c:v>
                </c:pt>
                <c:pt idx="1">
                  <c:v>0.29559999999999997</c:v>
                </c:pt>
                <c:pt idx="2">
                  <c:v>0.22289999999999999</c:v>
                </c:pt>
                <c:pt idx="3">
                  <c:v>0.15440000000000001</c:v>
                </c:pt>
                <c:pt idx="4">
                  <c:v>9.8400000000000001E-2</c:v>
                </c:pt>
                <c:pt idx="5">
                  <c:v>5.67E-2</c:v>
                </c:pt>
                <c:pt idx="6">
                  <c:v>2.8899999999999999E-2</c:v>
                </c:pt>
                <c:pt idx="7">
                  <c:v>1.4800000000000001E-2</c:v>
                </c:pt>
                <c:pt idx="8">
                  <c:v>5.7999999999999996E-3</c:v>
                </c:pt>
                <c:pt idx="9">
                  <c:v>1.6000000000000001E-3</c:v>
                </c:pt>
                <c:pt idx="10">
                  <c:v>5.0000000000000001E-4</c:v>
                </c:pt>
                <c:pt idx="11">
                  <c:v>0</c:v>
                </c:pt>
                <c:pt idx="12">
                  <c:v>2.9999999999999997E-4</c:v>
                </c:pt>
                <c:pt idx="13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5968"/>
        <c:axId val="533704008"/>
      </c:scatterChart>
      <c:valAx>
        <c:axId val="533705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4008"/>
        <c:crosses val="autoZero"/>
        <c:crossBetween val="midCat"/>
      </c:valAx>
      <c:valAx>
        <c:axId val="5337040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5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1a'!$D$9:$D$27</c:f>
              <c:numCache>
                <c:formatCode>0.00</c:formatCode>
                <c:ptCount val="19"/>
                <c:pt idx="0">
                  <c:v>0.76549999999999996</c:v>
                </c:pt>
                <c:pt idx="1">
                  <c:v>0.68679999999999997</c:v>
                </c:pt>
                <c:pt idx="2">
                  <c:v>0.58799999999999997</c:v>
                </c:pt>
                <c:pt idx="3">
                  <c:v>0.48809999999999998</c:v>
                </c:pt>
                <c:pt idx="4">
                  <c:v>0.4088</c:v>
                </c:pt>
                <c:pt idx="5">
                  <c:v>0.33510000000000001</c:v>
                </c:pt>
                <c:pt idx="6">
                  <c:v>0.25509999999999999</c:v>
                </c:pt>
                <c:pt idx="7">
                  <c:v>0.1875</c:v>
                </c:pt>
                <c:pt idx="8">
                  <c:v>0.1452</c:v>
                </c:pt>
                <c:pt idx="9">
                  <c:v>0.11070000000000001</c:v>
                </c:pt>
                <c:pt idx="10">
                  <c:v>7.46E-2</c:v>
                </c:pt>
                <c:pt idx="11">
                  <c:v>4.6899999999999997E-2</c:v>
                </c:pt>
                <c:pt idx="12">
                  <c:v>3.1699999999999999E-2</c:v>
                </c:pt>
                <c:pt idx="13">
                  <c:v>2.18E-2</c:v>
                </c:pt>
                <c:pt idx="14">
                  <c:v>1.5699999999999999E-2</c:v>
                </c:pt>
                <c:pt idx="15">
                  <c:v>1.14E-2</c:v>
                </c:pt>
                <c:pt idx="16">
                  <c:v>7.4000000000000003E-3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1a'!$E$8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1a'!$E$9:$E$27</c:f>
              <c:numCache>
                <c:formatCode>0.00</c:formatCode>
                <c:ptCount val="19"/>
                <c:pt idx="0">
                  <c:v>0.92</c:v>
                </c:pt>
                <c:pt idx="1">
                  <c:v>0.851588942307692</c:v>
                </c:pt>
                <c:pt idx="2">
                  <c:v>0.75</c:v>
                </c:pt>
                <c:pt idx="3">
                  <c:v>0.62591105769230804</c:v>
                </c:pt>
                <c:pt idx="4">
                  <c:v>0.49</c:v>
                </c:pt>
                <c:pt idx="5">
                  <c:v>0.35476682692307698</c:v>
                </c:pt>
                <c:pt idx="6">
                  <c:v>0.24</c:v>
                </c:pt>
                <c:pt idx="7">
                  <c:v>0.16127163461538499</c:v>
                </c:pt>
                <c:pt idx="8">
                  <c:v>0.11</c:v>
                </c:pt>
                <c:pt idx="9">
                  <c:v>7.3896634615384593E-2</c:v>
                </c:pt>
                <c:pt idx="10">
                  <c:v>0.05</c:v>
                </c:pt>
                <c:pt idx="11">
                  <c:v>3.6891826923076902E-2</c:v>
                </c:pt>
                <c:pt idx="12">
                  <c:v>0.03</c:v>
                </c:pt>
                <c:pt idx="13">
                  <c:v>2.4786057692307701E-2</c:v>
                </c:pt>
                <c:pt idx="14">
                  <c:v>0.02</c:v>
                </c:pt>
                <c:pt idx="15">
                  <c:v>1.52139423076923E-2</c:v>
                </c:pt>
                <c:pt idx="16">
                  <c:v>0.01</c:v>
                </c:pt>
                <c:pt idx="17">
                  <c:v>3.9302884615384504E-3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1a'!$F$8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1a'!$I$8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1a'!$I$9:$I$27</c:f>
              <c:numCache>
                <c:formatCode>0.00</c:formatCode>
                <c:ptCount val="19"/>
                <c:pt idx="2">
                  <c:v>0.60673211781206204</c:v>
                </c:pt>
                <c:pt idx="3">
                  <c:v>0.53604488078541401</c:v>
                </c:pt>
                <c:pt idx="4">
                  <c:v>0.463394109396914</c:v>
                </c:pt>
                <c:pt idx="5">
                  <c:v>0.39859747545582003</c:v>
                </c:pt>
                <c:pt idx="6">
                  <c:v>0.30827489481065901</c:v>
                </c:pt>
                <c:pt idx="7">
                  <c:v>0.204207573632539</c:v>
                </c:pt>
                <c:pt idx="8">
                  <c:v>0.15511921458625499</c:v>
                </c:pt>
                <c:pt idx="9">
                  <c:v>0.109957924263675</c:v>
                </c:pt>
                <c:pt idx="10">
                  <c:v>8.2468443197755995E-2</c:v>
                </c:pt>
                <c:pt idx="11">
                  <c:v>5.5898876404494403E-2</c:v>
                </c:pt>
                <c:pt idx="12">
                  <c:v>3.8202247191011202E-2</c:v>
                </c:pt>
                <c:pt idx="13">
                  <c:v>2.3876404494382001E-2</c:v>
                </c:pt>
                <c:pt idx="14">
                  <c:v>1.6853932584269701E-2</c:v>
                </c:pt>
                <c:pt idx="15">
                  <c:v>1.26404494382022E-2</c:v>
                </c:pt>
                <c:pt idx="16">
                  <c:v>8.9887640449438193E-3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1a'!$J$8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1a'!$C$9:$C$27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1a'!$K$9:$K$27</c:f>
              <c:numCache>
                <c:formatCode>0.00</c:formatCode>
                <c:ptCount val="19"/>
                <c:pt idx="1">
                  <c:v>0.67430000000000001</c:v>
                </c:pt>
                <c:pt idx="2">
                  <c:v>0.59915000000000007</c:v>
                </c:pt>
                <c:pt idx="3">
                  <c:v>0.52400000000000002</c:v>
                </c:pt>
                <c:pt idx="4">
                  <c:v>0.43390000000000001</c:v>
                </c:pt>
                <c:pt idx="5">
                  <c:v>0.34379999999999999</c:v>
                </c:pt>
                <c:pt idx="6">
                  <c:v>0.2697</c:v>
                </c:pt>
                <c:pt idx="7">
                  <c:v>0.1956</c:v>
                </c:pt>
                <c:pt idx="8">
                  <c:v>0.15084999999999998</c:v>
                </c:pt>
                <c:pt idx="9">
                  <c:v>0.1061</c:v>
                </c:pt>
                <c:pt idx="10">
                  <c:v>7.9250000000000001E-2</c:v>
                </c:pt>
                <c:pt idx="11">
                  <c:v>5.2400000000000002E-2</c:v>
                </c:pt>
                <c:pt idx="12">
                  <c:v>3.8300000000000001E-2</c:v>
                </c:pt>
                <c:pt idx="13">
                  <c:v>2.4199999999999999E-2</c:v>
                </c:pt>
                <c:pt idx="14">
                  <c:v>1.8450000000000001E-2</c:v>
                </c:pt>
                <c:pt idx="15">
                  <c:v>1.2699999999999999E-2</c:v>
                </c:pt>
                <c:pt idx="16">
                  <c:v>9.4999999999999998E-3</c:v>
                </c:pt>
                <c:pt idx="17" formatCode="General">
                  <c:v>6.3E-3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12632"/>
        <c:axId val="533703616"/>
      </c:scatterChart>
      <c:valAx>
        <c:axId val="533712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3616"/>
        <c:crosses val="autoZero"/>
        <c:crossBetween val="midCat"/>
      </c:valAx>
      <c:valAx>
        <c:axId val="53370361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2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1a'!$Q$8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1a'!$Q$9:$Q$27</c:f>
              <c:numCache>
                <c:formatCode>0.00</c:formatCode>
                <c:ptCount val="19"/>
                <c:pt idx="0">
                  <c:v>0.36299999999999999</c:v>
                </c:pt>
                <c:pt idx="1">
                  <c:v>0.27539999999999998</c:v>
                </c:pt>
                <c:pt idx="2">
                  <c:v>0.20039999999999999</c:v>
                </c:pt>
                <c:pt idx="3">
                  <c:v>0.14230000000000001</c:v>
                </c:pt>
                <c:pt idx="4">
                  <c:v>0.1046</c:v>
                </c:pt>
                <c:pt idx="5">
                  <c:v>7.5999999999999998E-2</c:v>
                </c:pt>
                <c:pt idx="6">
                  <c:v>5.0999999999999997E-2</c:v>
                </c:pt>
                <c:pt idx="7">
                  <c:v>3.3300000000000003E-2</c:v>
                </c:pt>
                <c:pt idx="8">
                  <c:v>2.46E-2</c:v>
                </c:pt>
                <c:pt idx="9">
                  <c:v>1.7999999999999999E-2</c:v>
                </c:pt>
                <c:pt idx="10">
                  <c:v>1.0699999999999999E-2</c:v>
                </c:pt>
                <c:pt idx="11">
                  <c:v>5.7000000000000002E-3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1a'!$R$8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1a'!$R$9:$R$27</c:f>
              <c:numCache>
                <c:formatCode>0.00</c:formatCode>
                <c:ptCount val="19"/>
                <c:pt idx="0">
                  <c:v>0.5</c:v>
                </c:pt>
                <c:pt idx="1">
                  <c:v>0.39714285714285702</c:v>
                </c:pt>
                <c:pt idx="2">
                  <c:v>0.3</c:v>
                </c:pt>
                <c:pt idx="3">
                  <c:v>0.215357142857143</c:v>
                </c:pt>
                <c:pt idx="4">
                  <c:v>0.15</c:v>
                </c:pt>
                <c:pt idx="5">
                  <c:v>0.107678571428571</c:v>
                </c:pt>
                <c:pt idx="6">
                  <c:v>0.08</c:v>
                </c:pt>
                <c:pt idx="7">
                  <c:v>5.7678571428571399E-2</c:v>
                </c:pt>
                <c:pt idx="8">
                  <c:v>0.04</c:v>
                </c:pt>
                <c:pt idx="9">
                  <c:v>2.78571428571429E-2</c:v>
                </c:pt>
                <c:pt idx="10">
                  <c:v>0.02</c:v>
                </c:pt>
                <c:pt idx="11">
                  <c:v>1.46428571428571E-2</c:v>
                </c:pt>
                <c:pt idx="12">
                  <c:v>0.01</c:v>
                </c:pt>
                <c:pt idx="13">
                  <c:v>4.2857142857142599E-3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1a'!$S$8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1a'!$T$8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1a'!$U$8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1a'!$V$8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1a'!$V$9:$V$27</c:f>
              <c:numCache>
                <c:formatCode>0.00</c:formatCode>
                <c:ptCount val="19"/>
                <c:pt idx="2">
                  <c:v>0.24838709677419399</c:v>
                </c:pt>
                <c:pt idx="3">
                  <c:v>0.163955119214586</c:v>
                </c:pt>
                <c:pt idx="4">
                  <c:v>0.118793828892006</c:v>
                </c:pt>
                <c:pt idx="5">
                  <c:v>8.7377279102384298E-2</c:v>
                </c:pt>
                <c:pt idx="6">
                  <c:v>5.7924263674614299E-2</c:v>
                </c:pt>
                <c:pt idx="7">
                  <c:v>4.0252454417952298E-2</c:v>
                </c:pt>
                <c:pt idx="8">
                  <c:v>2.6507713884993001E-2</c:v>
                </c:pt>
                <c:pt idx="9">
                  <c:v>1.9101123595505601E-2</c:v>
                </c:pt>
                <c:pt idx="10">
                  <c:v>1.26404494382022E-2</c:v>
                </c:pt>
                <c:pt idx="11">
                  <c:v>7.3033707865168499E-3</c:v>
                </c:pt>
                <c:pt idx="12">
                  <c:v>4.4943820224719096E-3</c:v>
                </c:pt>
                <c:pt idx="13">
                  <c:v>2.24719101123596E-3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1a'!$W$8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1a'!$X$8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1a'!$P$9:$P$27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1a'!$X$9:$X$27</c:f>
              <c:numCache>
                <c:formatCode>0.00</c:formatCode>
                <c:ptCount val="19"/>
                <c:pt idx="1">
                  <c:v>0.35759999999999997</c:v>
                </c:pt>
                <c:pt idx="2">
                  <c:v>0.28039999999999998</c:v>
                </c:pt>
                <c:pt idx="3">
                  <c:v>0.20319999999999999</c:v>
                </c:pt>
                <c:pt idx="4">
                  <c:v>0.153</c:v>
                </c:pt>
                <c:pt idx="5">
                  <c:v>0.1028</c:v>
                </c:pt>
                <c:pt idx="6">
                  <c:v>7.6850000000000002E-2</c:v>
                </c:pt>
                <c:pt idx="7">
                  <c:v>5.0900000000000001E-2</c:v>
                </c:pt>
                <c:pt idx="8">
                  <c:v>3.6400000000000002E-2</c:v>
                </c:pt>
                <c:pt idx="9">
                  <c:v>2.1899999999999999E-2</c:v>
                </c:pt>
                <c:pt idx="10">
                  <c:v>1.6E-2</c:v>
                </c:pt>
                <c:pt idx="11">
                  <c:v>1.01E-2</c:v>
                </c:pt>
                <c:pt idx="12">
                  <c:v>7.45E-3</c:v>
                </c:pt>
                <c:pt idx="13">
                  <c:v>4.7999999999999996E-3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9104"/>
        <c:axId val="533703224"/>
      </c:scatterChart>
      <c:valAx>
        <c:axId val="533709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3224"/>
        <c:crosses val="autoZero"/>
        <c:crossBetween val="midCat"/>
      </c:valAx>
      <c:valAx>
        <c:axId val="5337032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9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#1b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1b'!$D$9:$D$27</c:f>
              <c:numCache>
                <c:formatCode>0.00</c:formatCode>
                <c:ptCount val="19"/>
                <c:pt idx="0">
                  <c:v>0.995</c:v>
                </c:pt>
                <c:pt idx="1">
                  <c:v>0.98429999999999995</c:v>
                </c:pt>
                <c:pt idx="2">
                  <c:v>0.95950000000000002</c:v>
                </c:pt>
                <c:pt idx="3">
                  <c:v>0.90159999999999996</c:v>
                </c:pt>
                <c:pt idx="4">
                  <c:v>0.81340000000000001</c:v>
                </c:pt>
                <c:pt idx="5">
                  <c:v>0.70679999999999998</c:v>
                </c:pt>
                <c:pt idx="6">
                  <c:v>0.58520000000000005</c:v>
                </c:pt>
                <c:pt idx="7">
                  <c:v>0.45989999999999998</c:v>
                </c:pt>
                <c:pt idx="8">
                  <c:v>0.33810000000000001</c:v>
                </c:pt>
                <c:pt idx="9">
                  <c:v>0.22409999999999999</c:v>
                </c:pt>
                <c:pt idx="10">
                  <c:v>0.1338</c:v>
                </c:pt>
                <c:pt idx="11">
                  <c:v>7.5999999999999998E-2</c:v>
                </c:pt>
                <c:pt idx="12">
                  <c:v>3.9199999999999999E-2</c:v>
                </c:pt>
                <c:pt idx="13">
                  <c:v>1.9900000000000001E-2</c:v>
                </c:pt>
                <c:pt idx="14">
                  <c:v>9.4000000000000004E-3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1b'!$E$8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1b'!$E$9:$E$27</c:f>
              <c:numCache>
                <c:formatCode>0.00</c:formatCode>
                <c:ptCount val="19"/>
                <c:pt idx="0">
                  <c:v>1</c:v>
                </c:pt>
                <c:pt idx="1">
                  <c:v>1.0001255980861199</c:v>
                </c:pt>
                <c:pt idx="2">
                  <c:v>1</c:v>
                </c:pt>
                <c:pt idx="3">
                  <c:v>0.999874401913876</c:v>
                </c:pt>
                <c:pt idx="4">
                  <c:v>1</c:v>
                </c:pt>
                <c:pt idx="5">
                  <c:v>0.99912679425837303</c:v>
                </c:pt>
                <c:pt idx="6">
                  <c:v>0.99</c:v>
                </c:pt>
                <c:pt idx="7">
                  <c:v>0.96111842105263201</c:v>
                </c:pt>
                <c:pt idx="8">
                  <c:v>0.89</c:v>
                </c:pt>
                <c:pt idx="9">
                  <c:v>0.75764952153109999</c:v>
                </c:pt>
                <c:pt idx="10">
                  <c:v>0.56999999999999995</c:v>
                </c:pt>
                <c:pt idx="11">
                  <c:v>0.34703349282296603</c:v>
                </c:pt>
                <c:pt idx="12">
                  <c:v>0.14000000000000001</c:v>
                </c:pt>
                <c:pt idx="13">
                  <c:v>7.96650717703354E-3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1b'!$F$8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1b'!$I$8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1b'!$I$9:$I$27</c:f>
              <c:numCache>
                <c:formatCode>0.00</c:formatCode>
                <c:ptCount val="19"/>
                <c:pt idx="5">
                  <c:v>0.69070422535211295</c:v>
                </c:pt>
                <c:pt idx="6">
                  <c:v>0.57352112676056299</c:v>
                </c:pt>
                <c:pt idx="7">
                  <c:v>0.44281690140845098</c:v>
                </c:pt>
                <c:pt idx="8">
                  <c:v>0.309859154929578</c:v>
                </c:pt>
                <c:pt idx="9">
                  <c:v>0.210704225352113</c:v>
                </c:pt>
                <c:pt idx="10">
                  <c:v>0.12056338028169</c:v>
                </c:pt>
                <c:pt idx="11">
                  <c:v>6.87323943661972E-2</c:v>
                </c:pt>
                <c:pt idx="12">
                  <c:v>3.4929577464788697E-2</c:v>
                </c:pt>
                <c:pt idx="13">
                  <c:v>1.9507042253521099E-2</c:v>
                </c:pt>
                <c:pt idx="14">
                  <c:v>9.9295774647887303E-3</c:v>
                </c:pt>
                <c:pt idx="15">
                  <c:v>5.0000000000000001E-3</c:v>
                </c:pt>
                <c:pt idx="16">
                  <c:v>1.47887323943662E-3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1b'!$J$8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1b'!$C$9:$C$27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1b'!$K$9:$K$27</c:f>
              <c:numCache>
                <c:formatCode>0.00</c:formatCode>
                <c:ptCount val="19"/>
                <c:pt idx="6">
                  <c:v>0.626</c:v>
                </c:pt>
                <c:pt idx="7">
                  <c:v>0.48775000000000002</c:v>
                </c:pt>
                <c:pt idx="8">
                  <c:v>0.34949999999999998</c:v>
                </c:pt>
                <c:pt idx="9">
                  <c:v>0.24784999999999999</c:v>
                </c:pt>
                <c:pt idx="10">
                  <c:v>0.1462</c:v>
                </c:pt>
                <c:pt idx="11">
                  <c:v>9.4450000000000006E-2</c:v>
                </c:pt>
                <c:pt idx="12">
                  <c:v>4.2700000000000002E-2</c:v>
                </c:pt>
                <c:pt idx="13">
                  <c:v>2.63E-2</c:v>
                </c:pt>
                <c:pt idx="14">
                  <c:v>9.9000000000000008E-3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5184"/>
        <c:axId val="533709888"/>
      </c:scatterChart>
      <c:valAx>
        <c:axId val="533705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9888"/>
        <c:crosses val="autoZero"/>
        <c:crossBetween val="midCat"/>
      </c:valAx>
      <c:valAx>
        <c:axId val="5337098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5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#1b</a:t>
            </a:r>
          </a:p>
          <a:p>
            <a:pPr>
              <a:defRPr/>
            </a:pPr>
            <a:r>
              <a:rPr lang="en-US" sz="1400"/>
              <a:t>LMMSE-IRC + CRS-IC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1b'!$Q$8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1b'!$Q$9:$Q$27</c:f>
              <c:numCache>
                <c:formatCode>0.00</c:formatCode>
                <c:ptCount val="19"/>
                <c:pt idx="0">
                  <c:v>0.86580000000000001</c:v>
                </c:pt>
                <c:pt idx="1">
                  <c:v>0.72</c:v>
                </c:pt>
                <c:pt idx="2">
                  <c:v>0.56269999999999998</c:v>
                </c:pt>
                <c:pt idx="3">
                  <c:v>0.37430000000000002</c:v>
                </c:pt>
                <c:pt idx="4">
                  <c:v>0.21160000000000001</c:v>
                </c:pt>
                <c:pt idx="5">
                  <c:v>0.1096</c:v>
                </c:pt>
                <c:pt idx="6">
                  <c:v>4.8800000000000003E-2</c:v>
                </c:pt>
                <c:pt idx="7">
                  <c:v>2.6100000000000002E-2</c:v>
                </c:pt>
                <c:pt idx="8">
                  <c:v>1.3599999999999999E-2</c:v>
                </c:pt>
                <c:pt idx="9">
                  <c:v>6.1999999999999998E-3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1b'!$R$8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1b'!$R$9:$R$27</c:f>
              <c:numCache>
                <c:formatCode>0.00</c:formatCode>
                <c:ptCount val="19"/>
                <c:pt idx="0">
                  <c:v>0.99</c:v>
                </c:pt>
                <c:pt idx="1">
                  <c:v>0.99591666666666701</c:v>
                </c:pt>
                <c:pt idx="2">
                  <c:v>0.93</c:v>
                </c:pt>
                <c:pt idx="3">
                  <c:v>0.80158333333333298</c:v>
                </c:pt>
                <c:pt idx="4">
                  <c:v>0.62</c:v>
                </c:pt>
                <c:pt idx="5">
                  <c:v>0.40400000000000003</c:v>
                </c:pt>
                <c:pt idx="6">
                  <c:v>0.21</c:v>
                </c:pt>
                <c:pt idx="7">
                  <c:v>8.8666666666666699E-2</c:v>
                </c:pt>
                <c:pt idx="8">
                  <c:v>0.03</c:v>
                </c:pt>
                <c:pt idx="9">
                  <c:v>8.8333333333333302E-3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1b'!$S$8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1b'!$T$8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1b'!$U$8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1b'!$V$8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1b'!$V$9:$V$27</c:f>
              <c:numCache>
                <c:formatCode>0.00</c:formatCode>
                <c:ptCount val="19"/>
                <c:pt idx="5">
                  <c:v>0.17215189873417699</c:v>
                </c:pt>
                <c:pt idx="6">
                  <c:v>7.7637130801687798E-2</c:v>
                </c:pt>
                <c:pt idx="7">
                  <c:v>3.4880450070323497E-2</c:v>
                </c:pt>
                <c:pt idx="8">
                  <c:v>1.2570224719101099E-2</c:v>
                </c:pt>
                <c:pt idx="9">
                  <c:v>3.7219101123595502E-3</c:v>
                </c:pt>
                <c:pt idx="10">
                  <c:v>1.05337078651685E-3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1b'!$W$8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1b'!$X$8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1b'!$P$9:$P$27</c:f>
              <c:numCache>
                <c:formatCode>0.00</c:formatCode>
                <c:ptCount val="19"/>
                <c:pt idx="0">
                  <c:v>-20.4344168361594</c:v>
                </c:pt>
                <c:pt idx="1">
                  <c:v>-19.4344168361594</c:v>
                </c:pt>
                <c:pt idx="2">
                  <c:v>-18.4344168361594</c:v>
                </c:pt>
                <c:pt idx="3">
                  <c:v>-17.4344168361594</c:v>
                </c:pt>
                <c:pt idx="4">
                  <c:v>-16.4344168361594</c:v>
                </c:pt>
                <c:pt idx="5">
                  <c:v>-15.4344168361594</c:v>
                </c:pt>
                <c:pt idx="6">
                  <c:v>-14.4344168361594</c:v>
                </c:pt>
                <c:pt idx="7">
                  <c:v>-13.4344168361594</c:v>
                </c:pt>
                <c:pt idx="8">
                  <c:v>-12.4344168361594</c:v>
                </c:pt>
                <c:pt idx="9">
                  <c:v>-11.4344168361594</c:v>
                </c:pt>
                <c:pt idx="10">
                  <c:v>-10.4344168361594</c:v>
                </c:pt>
                <c:pt idx="11">
                  <c:v>-9.4344168361594001</c:v>
                </c:pt>
                <c:pt idx="12">
                  <c:v>-8.4344168361594001</c:v>
                </c:pt>
                <c:pt idx="13">
                  <c:v>-7.4344168361594001</c:v>
                </c:pt>
                <c:pt idx="14">
                  <c:v>-6.4344168361594001</c:v>
                </c:pt>
                <c:pt idx="15">
                  <c:v>-5.4344168361594001</c:v>
                </c:pt>
                <c:pt idx="16">
                  <c:v>-4.4344168361594001</c:v>
                </c:pt>
                <c:pt idx="17">
                  <c:v>-3.4344168361594001</c:v>
                </c:pt>
                <c:pt idx="18">
                  <c:v>-2.4344168361594001</c:v>
                </c:pt>
              </c:numCache>
            </c:numRef>
          </c:xVal>
          <c:yVal>
            <c:numRef>
              <c:f>'EPDCCH 1b'!$X$9:$X$27</c:f>
              <c:numCache>
                <c:formatCode>0.00</c:formatCode>
                <c:ptCount val="19"/>
                <c:pt idx="6">
                  <c:v>0.19359999999999999</c:v>
                </c:pt>
                <c:pt idx="7">
                  <c:v>0.1225</c:v>
                </c:pt>
                <c:pt idx="8">
                  <c:v>5.1400000000000001E-2</c:v>
                </c:pt>
                <c:pt idx="9">
                  <c:v>2.9400000000000003E-2</c:v>
                </c:pt>
                <c:pt idx="10">
                  <c:v>7.4000000000000003E-3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7928"/>
        <c:axId val="533713024"/>
      </c:scatterChart>
      <c:valAx>
        <c:axId val="533707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3024"/>
        <c:crosses val="autoZero"/>
        <c:crossBetween val="midCat"/>
      </c:valAx>
      <c:valAx>
        <c:axId val="5337130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7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2'!$D$9:$D$27</c:f>
              <c:numCache>
                <c:formatCode>0.00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0.99909999999999999</c:v>
                </c:pt>
                <c:pt idx="3">
                  <c:v>0.99690000000000001</c:v>
                </c:pt>
                <c:pt idx="4">
                  <c:v>0.99209999999999998</c:v>
                </c:pt>
                <c:pt idx="5">
                  <c:v>0.9768</c:v>
                </c:pt>
                <c:pt idx="6">
                  <c:v>0.94730000000000003</c:v>
                </c:pt>
                <c:pt idx="7">
                  <c:v>0.88949999999999996</c:v>
                </c:pt>
                <c:pt idx="8">
                  <c:v>0.8</c:v>
                </c:pt>
                <c:pt idx="9">
                  <c:v>0.66649999999999998</c:v>
                </c:pt>
                <c:pt idx="10">
                  <c:v>0.51149999999999995</c:v>
                </c:pt>
                <c:pt idx="11">
                  <c:v>0.36570000000000003</c:v>
                </c:pt>
                <c:pt idx="12">
                  <c:v>0.23760000000000001</c:v>
                </c:pt>
                <c:pt idx="13">
                  <c:v>0.13669999999999999</c:v>
                </c:pt>
                <c:pt idx="14">
                  <c:v>6.7400000000000002E-2</c:v>
                </c:pt>
                <c:pt idx="15">
                  <c:v>3.1399999999999997E-2</c:v>
                </c:pt>
                <c:pt idx="16">
                  <c:v>1.2E-2</c:v>
                </c:pt>
                <c:pt idx="17">
                  <c:v>4.7000000000000002E-3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2'!$E$8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2'!$E$9:$E$27</c:f>
              <c:numCache>
                <c:formatCode>0.00</c:formatCode>
                <c:ptCount val="19"/>
                <c:pt idx="6">
                  <c:v>1</c:v>
                </c:pt>
                <c:pt idx="7">
                  <c:v>0.98866666666666703</c:v>
                </c:pt>
                <c:pt idx="8">
                  <c:v>0.98</c:v>
                </c:pt>
                <c:pt idx="9">
                  <c:v>0.93133333333333301</c:v>
                </c:pt>
                <c:pt idx="10">
                  <c:v>0.76</c:v>
                </c:pt>
                <c:pt idx="11">
                  <c:v>0.56850000000000001</c:v>
                </c:pt>
                <c:pt idx="12">
                  <c:v>0.4</c:v>
                </c:pt>
                <c:pt idx="13">
                  <c:v>0.21</c:v>
                </c:pt>
                <c:pt idx="14">
                  <c:v>0.09</c:v>
                </c:pt>
                <c:pt idx="15">
                  <c:v>0.04</c:v>
                </c:pt>
                <c:pt idx="16">
                  <c:v>0.02</c:v>
                </c:pt>
                <c:pt idx="17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2'!$F$8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2'!$I$8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2'!$I$9:$I$27</c:f>
              <c:numCache>
                <c:formatCode>0.00</c:formatCode>
                <c:ptCount val="19"/>
                <c:pt idx="9">
                  <c:v>0.59382022471910101</c:v>
                </c:pt>
                <c:pt idx="10">
                  <c:v>0.46404494382022499</c:v>
                </c:pt>
                <c:pt idx="11">
                  <c:v>0.332303370786517</c:v>
                </c:pt>
                <c:pt idx="12">
                  <c:v>0.21039325842696599</c:v>
                </c:pt>
                <c:pt idx="13">
                  <c:v>0.13960674157303399</c:v>
                </c:pt>
                <c:pt idx="14">
                  <c:v>7.4719101123595505E-2</c:v>
                </c:pt>
                <c:pt idx="15">
                  <c:v>4.2194092827004197E-2</c:v>
                </c:pt>
                <c:pt idx="16">
                  <c:v>1.4345991561181401E-2</c:v>
                </c:pt>
                <c:pt idx="17">
                  <c:v>4.7819971870604796E-3</c:v>
                </c:pt>
                <c:pt idx="18">
                  <c:v>2.2503516174402298E-3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2'!$J$8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2'!$K$8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2'!$K$9:$K$27</c:f>
              <c:numCache>
                <c:formatCode>0.00</c:formatCode>
                <c:ptCount val="19"/>
                <c:pt idx="6">
                  <c:v>0.95069999999999999</c:v>
                </c:pt>
                <c:pt idx="7">
                  <c:v>0.86485000000000001</c:v>
                </c:pt>
                <c:pt idx="8">
                  <c:v>0.77900000000000003</c:v>
                </c:pt>
                <c:pt idx="9">
                  <c:v>0.62129999999999996</c:v>
                </c:pt>
                <c:pt idx="10">
                  <c:v>0.46360000000000001</c:v>
                </c:pt>
                <c:pt idx="11">
                  <c:v>0.31235000000000002</c:v>
                </c:pt>
                <c:pt idx="12">
                  <c:v>0.16109999999999999</c:v>
                </c:pt>
                <c:pt idx="13">
                  <c:v>9.6099999999999991E-2</c:v>
                </c:pt>
                <c:pt idx="14">
                  <c:v>3.1099999999999999E-2</c:v>
                </c:pt>
                <c:pt idx="15">
                  <c:v>2.0549999999999999E-2</c:v>
                </c:pt>
                <c:pt idx="16">
                  <c:v>0.01</c:v>
                </c:pt>
                <c:pt idx="17" formatCode="General">
                  <c:v>3.0000000000000001E-3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2832"/>
        <c:axId val="533704400"/>
      </c:scatterChart>
      <c:valAx>
        <c:axId val="533702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4400"/>
        <c:crosses val="autoZero"/>
        <c:crossBetween val="midCat"/>
      </c:valAx>
      <c:valAx>
        <c:axId val="53370440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2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#2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2'!$Q$9:$Q$27</c:f>
              <c:numCache>
                <c:formatCode>0.00</c:formatCode>
                <c:ptCount val="19"/>
                <c:pt idx="0">
                  <c:v>0.99729999999999996</c:v>
                </c:pt>
                <c:pt idx="1">
                  <c:v>0.9899</c:v>
                </c:pt>
                <c:pt idx="2">
                  <c:v>0.97430000000000005</c:v>
                </c:pt>
                <c:pt idx="3">
                  <c:v>0.93840000000000001</c:v>
                </c:pt>
                <c:pt idx="4">
                  <c:v>0.87839999999999996</c:v>
                </c:pt>
                <c:pt idx="5">
                  <c:v>0.78459999999999996</c:v>
                </c:pt>
                <c:pt idx="6">
                  <c:v>0.66069999999999995</c:v>
                </c:pt>
                <c:pt idx="7">
                  <c:v>0.50919999999999999</c:v>
                </c:pt>
                <c:pt idx="8">
                  <c:v>0.35630000000000001</c:v>
                </c:pt>
                <c:pt idx="9">
                  <c:v>0.22750000000000001</c:v>
                </c:pt>
                <c:pt idx="10">
                  <c:v>0.13020000000000001</c:v>
                </c:pt>
                <c:pt idx="11">
                  <c:v>7.17E-2</c:v>
                </c:pt>
                <c:pt idx="12">
                  <c:v>3.5299999999999998E-2</c:v>
                </c:pt>
                <c:pt idx="13">
                  <c:v>1.5800000000000002E-2</c:v>
                </c:pt>
                <c:pt idx="14">
                  <c:v>5.5999999999999999E-3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2'!$R$8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2'!$R$9:$R$27</c:f>
              <c:numCache>
                <c:formatCode>0.00</c:formatCode>
                <c:ptCount val="19"/>
                <c:pt idx="6">
                  <c:v>1</c:v>
                </c:pt>
                <c:pt idx="7">
                  <c:v>1.0314062500000001</c:v>
                </c:pt>
                <c:pt idx="8">
                  <c:v>0.91</c:v>
                </c:pt>
                <c:pt idx="9">
                  <c:v>0.69609374999999996</c:v>
                </c:pt>
                <c:pt idx="10">
                  <c:v>0.45</c:v>
                </c:pt>
                <c:pt idx="11">
                  <c:v>0.22671875</c:v>
                </c:pt>
                <c:pt idx="12">
                  <c:v>0.12</c:v>
                </c:pt>
                <c:pt idx="13">
                  <c:v>3.5000000000000003E-2</c:v>
                </c:pt>
                <c:pt idx="14">
                  <c:v>0.01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2'!$S$8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2'!$U$8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2'!$V$8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2'!$V$9:$V$27</c:f>
              <c:numCache>
                <c:formatCode>0.00</c:formatCode>
                <c:ptCount val="19"/>
                <c:pt idx="9">
                  <c:v>0.29478873239436598</c:v>
                </c:pt>
                <c:pt idx="10">
                  <c:v>0.168591549295775</c:v>
                </c:pt>
                <c:pt idx="11">
                  <c:v>0.119295774647887</c:v>
                </c:pt>
                <c:pt idx="12">
                  <c:v>7.98591549295775E-2</c:v>
                </c:pt>
                <c:pt idx="13">
                  <c:v>0.05</c:v>
                </c:pt>
                <c:pt idx="14">
                  <c:v>1.60589060308555E-2</c:v>
                </c:pt>
                <c:pt idx="15">
                  <c:v>4.9789621318373101E-3</c:v>
                </c:pt>
                <c:pt idx="16">
                  <c:v>1.6129032258064501E-3</c:v>
                </c:pt>
                <c:pt idx="17">
                  <c:v>6.3113604488078498E-4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2'!$W$8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2'!$W$9:$W$27</c:f>
              <c:numCache>
                <c:formatCode>0.00E+00</c:formatCode>
                <c:ptCount val="19"/>
                <c:pt idx="0">
                  <c:v>0.89900000000000002</c:v>
                </c:pt>
                <c:pt idx="1">
                  <c:v>0.82199999999999995</c:v>
                </c:pt>
                <c:pt idx="2">
                  <c:v>0.71699999999999997</c:v>
                </c:pt>
                <c:pt idx="3">
                  <c:v>0.62</c:v>
                </c:pt>
                <c:pt idx="4">
                  <c:v>0.54400000000000004</c:v>
                </c:pt>
                <c:pt idx="5">
                  <c:v>0.46400000000000002</c:v>
                </c:pt>
                <c:pt idx="6">
                  <c:v>0.39100000000000001</c:v>
                </c:pt>
                <c:pt idx="7">
                  <c:v>0.32</c:v>
                </c:pt>
                <c:pt idx="8">
                  <c:v>0.24299999999999999</c:v>
                </c:pt>
                <c:pt idx="9">
                  <c:v>0.16900000000000001</c:v>
                </c:pt>
                <c:pt idx="10">
                  <c:v>0.108</c:v>
                </c:pt>
                <c:pt idx="11">
                  <c:v>5.9499999999999997E-2</c:v>
                </c:pt>
                <c:pt idx="12">
                  <c:v>2.9499999999999998E-2</c:v>
                </c:pt>
                <c:pt idx="13">
                  <c:v>1.2999999999999999E-2</c:v>
                </c:pt>
                <c:pt idx="14">
                  <c:v>5.45E-3</c:v>
                </c:pt>
                <c:pt idx="15">
                  <c:v>2.0200000000000001E-3</c:v>
                </c:pt>
                <c:pt idx="16">
                  <c:v>6.5700000000000003E-4</c:v>
                </c:pt>
                <c:pt idx="17">
                  <c:v>2.02E-4</c:v>
                </c:pt>
                <c:pt idx="18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'EPDCCH 2'!$X$8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2'!$X$9:$X$27</c:f>
              <c:numCache>
                <c:formatCode>0.00</c:formatCode>
                <c:ptCount val="19"/>
                <c:pt idx="6">
                  <c:v>0.80300000000000005</c:v>
                </c:pt>
                <c:pt idx="7">
                  <c:v>0.65065000000000006</c:v>
                </c:pt>
                <c:pt idx="8">
                  <c:v>0.49830000000000002</c:v>
                </c:pt>
                <c:pt idx="9">
                  <c:v>0.34465000000000001</c:v>
                </c:pt>
                <c:pt idx="10">
                  <c:v>0.191</c:v>
                </c:pt>
                <c:pt idx="11">
                  <c:v>0.11555</c:v>
                </c:pt>
                <c:pt idx="12">
                  <c:v>4.0099999999999997E-2</c:v>
                </c:pt>
                <c:pt idx="13">
                  <c:v>2.2949999999999998E-2</c:v>
                </c:pt>
                <c:pt idx="14">
                  <c:v>5.7999999999999996E-3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6752"/>
        <c:axId val="533711456"/>
      </c:scatterChart>
      <c:valAx>
        <c:axId val="533706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1456"/>
        <c:crosses val="autoZero"/>
        <c:crossBetween val="midCat"/>
      </c:valAx>
      <c:valAx>
        <c:axId val="5337114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6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#3a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3a'!$D$8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3a'!$D$9:$D$27</c:f>
              <c:numCache>
                <c:formatCode>0.00</c:formatCode>
                <c:ptCount val="19"/>
                <c:pt idx="0">
                  <c:v>0.79690000000000005</c:v>
                </c:pt>
                <c:pt idx="1">
                  <c:v>0.73070000000000002</c:v>
                </c:pt>
                <c:pt idx="2">
                  <c:v>0.65210000000000001</c:v>
                </c:pt>
                <c:pt idx="3">
                  <c:v>0.56510000000000005</c:v>
                </c:pt>
                <c:pt idx="4">
                  <c:v>0.47410000000000002</c:v>
                </c:pt>
                <c:pt idx="5">
                  <c:v>0.3866</c:v>
                </c:pt>
                <c:pt idx="6">
                  <c:v>0.31109999999999999</c:v>
                </c:pt>
                <c:pt idx="7">
                  <c:v>0.2457</c:v>
                </c:pt>
                <c:pt idx="8">
                  <c:v>0.1918</c:v>
                </c:pt>
                <c:pt idx="9">
                  <c:v>0.1459</c:v>
                </c:pt>
                <c:pt idx="10">
                  <c:v>0.1046</c:v>
                </c:pt>
                <c:pt idx="11">
                  <c:v>7.2499999999999995E-2</c:v>
                </c:pt>
                <c:pt idx="12">
                  <c:v>5.1700000000000003E-2</c:v>
                </c:pt>
                <c:pt idx="13">
                  <c:v>3.6799999999999999E-2</c:v>
                </c:pt>
                <c:pt idx="14">
                  <c:v>2.6200000000000001E-2</c:v>
                </c:pt>
                <c:pt idx="15">
                  <c:v>1.8200000000000001E-2</c:v>
                </c:pt>
                <c:pt idx="16">
                  <c:v>1.18E-2</c:v>
                </c:pt>
                <c:pt idx="17">
                  <c:v>7.1999999999999998E-3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3a'!$E$8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3a'!$E$9:$E$27</c:f>
              <c:numCache>
                <c:formatCode>0.00</c:formatCode>
                <c:ptCount val="19"/>
                <c:pt idx="1">
                  <c:v>0.88</c:v>
                </c:pt>
                <c:pt idx="2">
                  <c:v>0.830544258373206</c:v>
                </c:pt>
                <c:pt idx="3">
                  <c:v>0.76</c:v>
                </c:pt>
                <c:pt idx="4">
                  <c:v>0.66445574162679399</c:v>
                </c:pt>
                <c:pt idx="5">
                  <c:v>0.54</c:v>
                </c:pt>
                <c:pt idx="6">
                  <c:v>0.390382775119617</c:v>
                </c:pt>
                <c:pt idx="7">
                  <c:v>0.25</c:v>
                </c:pt>
                <c:pt idx="8">
                  <c:v>0.15151315789473699</c:v>
                </c:pt>
                <c:pt idx="9">
                  <c:v>0.09</c:v>
                </c:pt>
                <c:pt idx="10">
                  <c:v>5.2314593301435397E-2</c:v>
                </c:pt>
                <c:pt idx="11">
                  <c:v>0.03</c:v>
                </c:pt>
                <c:pt idx="12">
                  <c:v>1.6728468899521499E-2</c:v>
                </c:pt>
                <c:pt idx="13">
                  <c:v>0.01</c:v>
                </c:pt>
                <c:pt idx="14">
                  <c:v>8.2715311004784697E-3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3a'!$F$8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3a'!$G$8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3a'!$H$8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3a'!$I$8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3a'!$I$9:$I$27</c:f>
              <c:numCache>
                <c:formatCode>0.00</c:formatCode>
                <c:ptCount val="19"/>
                <c:pt idx="1">
                  <c:v>0.66292134831460703</c:v>
                </c:pt>
                <c:pt idx="2">
                  <c:v>0.59325842696629205</c:v>
                </c:pt>
                <c:pt idx="3">
                  <c:v>0.52359550561797796</c:v>
                </c:pt>
                <c:pt idx="4">
                  <c:v>0.45393258426966299</c:v>
                </c:pt>
                <c:pt idx="5">
                  <c:v>0.368539325842697</c:v>
                </c:pt>
                <c:pt idx="6">
                  <c:v>0.29662921348314603</c:v>
                </c:pt>
                <c:pt idx="7">
                  <c:v>0.22921348314606699</c:v>
                </c:pt>
                <c:pt idx="8">
                  <c:v>0.17528089887640499</c:v>
                </c:pt>
                <c:pt idx="9">
                  <c:v>0.13033707865168501</c:v>
                </c:pt>
                <c:pt idx="10">
                  <c:v>9.4382022471910104E-2</c:v>
                </c:pt>
                <c:pt idx="11">
                  <c:v>6.2921348314606801E-2</c:v>
                </c:pt>
                <c:pt idx="12">
                  <c:v>4.7191011235955101E-2</c:v>
                </c:pt>
                <c:pt idx="13">
                  <c:v>3.8255977496483802E-2</c:v>
                </c:pt>
                <c:pt idx="14">
                  <c:v>2.8129395218002801E-2</c:v>
                </c:pt>
                <c:pt idx="15">
                  <c:v>1.74402250351617E-2</c:v>
                </c:pt>
                <c:pt idx="16">
                  <c:v>1.19549929676512E-2</c:v>
                </c:pt>
                <c:pt idx="17">
                  <c:v>7.4542897327707497E-3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3a'!$J$8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3a'!$K$8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3a'!$C$9:$C$27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05576"/>
        <c:axId val="533711848"/>
      </c:scatterChart>
      <c:valAx>
        <c:axId val="533705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1848"/>
        <c:crosses val="autoZero"/>
        <c:crossBetween val="midCat"/>
      </c:valAx>
      <c:valAx>
        <c:axId val="53371184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05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#3a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3a'!$Q$8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3a'!$Q$9:$Q$27</c:f>
              <c:numCache>
                <c:formatCode>0.00</c:formatCode>
                <c:ptCount val="19"/>
                <c:pt idx="0">
                  <c:v>0.44319999999999998</c:v>
                </c:pt>
                <c:pt idx="1">
                  <c:v>0.3725</c:v>
                </c:pt>
                <c:pt idx="2">
                  <c:v>0.3054</c:v>
                </c:pt>
                <c:pt idx="3">
                  <c:v>0.24360000000000001</c:v>
                </c:pt>
                <c:pt idx="4">
                  <c:v>0.1883</c:v>
                </c:pt>
                <c:pt idx="5">
                  <c:v>0.1419</c:v>
                </c:pt>
                <c:pt idx="6">
                  <c:v>0.1062</c:v>
                </c:pt>
                <c:pt idx="7">
                  <c:v>7.8100000000000003E-2</c:v>
                </c:pt>
                <c:pt idx="8">
                  <c:v>5.6300000000000003E-2</c:v>
                </c:pt>
                <c:pt idx="9">
                  <c:v>3.9800000000000002E-2</c:v>
                </c:pt>
                <c:pt idx="10">
                  <c:v>2.86E-2</c:v>
                </c:pt>
                <c:pt idx="11">
                  <c:v>2.0199999999999999E-2</c:v>
                </c:pt>
                <c:pt idx="12">
                  <c:v>1.3100000000000001E-2</c:v>
                </c:pt>
                <c:pt idx="13">
                  <c:v>8.2000000000000007E-3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3a'!$R$8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3a'!$R$9:$R$27</c:f>
              <c:numCache>
                <c:formatCode>0.00</c:formatCode>
                <c:ptCount val="19"/>
                <c:pt idx="1">
                  <c:v>0.57999999999999996</c:v>
                </c:pt>
                <c:pt idx="2">
                  <c:v>0.46954166666666702</c:v>
                </c:pt>
                <c:pt idx="3">
                  <c:v>0.4</c:v>
                </c:pt>
                <c:pt idx="4">
                  <c:v>0.34795833333333298</c:v>
                </c:pt>
                <c:pt idx="5">
                  <c:v>0.28999999999999998</c:v>
                </c:pt>
                <c:pt idx="6">
                  <c:v>0.21112500000000001</c:v>
                </c:pt>
                <c:pt idx="7">
                  <c:v>0.13</c:v>
                </c:pt>
                <c:pt idx="8">
                  <c:v>6.8791666666666695E-2</c:v>
                </c:pt>
                <c:pt idx="9">
                  <c:v>0.03</c:v>
                </c:pt>
                <c:pt idx="10">
                  <c:v>1.1208333333333299E-2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3a'!$S$8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3a'!$T$8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3a'!$U$8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3a'!$V$8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3a'!$V$9:$V$27</c:f>
              <c:numCache>
                <c:formatCode>0.00</c:formatCode>
                <c:ptCount val="19"/>
                <c:pt idx="1">
                  <c:v>0.34816901408450701</c:v>
                </c:pt>
                <c:pt idx="2">
                  <c:v>0.28957746478873198</c:v>
                </c:pt>
                <c:pt idx="3">
                  <c:v>0.22873239436619699</c:v>
                </c:pt>
                <c:pt idx="4">
                  <c:v>0.19492957746478901</c:v>
                </c:pt>
                <c:pt idx="5">
                  <c:v>0.16338028169014099</c:v>
                </c:pt>
                <c:pt idx="6">
                  <c:v>0.122816901408451</c:v>
                </c:pt>
                <c:pt idx="7">
                  <c:v>0.08</c:v>
                </c:pt>
                <c:pt idx="8">
                  <c:v>5.9718309859154897E-2</c:v>
                </c:pt>
                <c:pt idx="9">
                  <c:v>4.3943661971831E-2</c:v>
                </c:pt>
                <c:pt idx="10">
                  <c:v>3.0422535211267601E-2</c:v>
                </c:pt>
                <c:pt idx="11">
                  <c:v>1.9154929577464799E-2</c:v>
                </c:pt>
                <c:pt idx="12">
                  <c:v>1.49578651685393E-2</c:v>
                </c:pt>
                <c:pt idx="13">
                  <c:v>1.00421348314607E-2</c:v>
                </c:pt>
                <c:pt idx="14">
                  <c:v>6.9522471910112398E-3</c:v>
                </c:pt>
                <c:pt idx="15">
                  <c:v>4.1432584269662899E-3</c:v>
                </c:pt>
                <c:pt idx="16">
                  <c:v>3.0196629213483099E-3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3a'!$W$8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3a'!$X$8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3a'!$P$9:$P$27</c:f>
              <c:numCache>
                <c:formatCode>0.00</c:formatCode>
                <c:ptCount val="19"/>
                <c:pt idx="0">
                  <c:v>-5.4344168361594392</c:v>
                </c:pt>
                <c:pt idx="1">
                  <c:v>-4.4344168361594383</c:v>
                </c:pt>
                <c:pt idx="2">
                  <c:v>-3.4344168361594374</c:v>
                </c:pt>
                <c:pt idx="3">
                  <c:v>-2.4344168361594374</c:v>
                </c:pt>
                <c:pt idx="4">
                  <c:v>-1.4344168361594374</c:v>
                </c:pt>
                <c:pt idx="5">
                  <c:v>-0.43441683615943738</c:v>
                </c:pt>
                <c:pt idx="6">
                  <c:v>0.56558316384056262</c:v>
                </c:pt>
                <c:pt idx="7">
                  <c:v>1.5655831638405626</c:v>
                </c:pt>
                <c:pt idx="8">
                  <c:v>2.5655831638405626</c:v>
                </c:pt>
                <c:pt idx="9">
                  <c:v>3.5655831638405626</c:v>
                </c:pt>
                <c:pt idx="10">
                  <c:v>4.5655831638405626</c:v>
                </c:pt>
                <c:pt idx="11">
                  <c:v>5.5655831638405626</c:v>
                </c:pt>
                <c:pt idx="12">
                  <c:v>6.5655831638405626</c:v>
                </c:pt>
                <c:pt idx="13">
                  <c:v>7.56558316384056</c:v>
                </c:pt>
                <c:pt idx="14">
                  <c:v>8.5655831638405608</c:v>
                </c:pt>
                <c:pt idx="15">
                  <c:v>9.5655831638405608</c:v>
                </c:pt>
                <c:pt idx="16">
                  <c:v>10.5655831638406</c:v>
                </c:pt>
                <c:pt idx="17">
                  <c:v>11.5655831638406</c:v>
                </c:pt>
                <c:pt idx="18">
                  <c:v>12.5655831638406</c:v>
                </c:pt>
              </c:numCache>
            </c:numRef>
          </c:xVal>
          <c:yVal>
            <c:numRef>
              <c:f>'EPDCCH 3a'!$X$9:$X$27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14200"/>
        <c:axId val="533720080"/>
      </c:scatterChart>
      <c:valAx>
        <c:axId val="533714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20080"/>
        <c:crosses val="autoZero"/>
        <c:crossBetween val="midCat"/>
      </c:valAx>
      <c:valAx>
        <c:axId val="53372008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4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3b'!$D$8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3b'!$D$9:$D$27</c:f>
              <c:numCache>
                <c:formatCode>0.00</c:formatCode>
                <c:ptCount val="19"/>
                <c:pt idx="0">
                  <c:v>0.99160000000000004</c:v>
                </c:pt>
                <c:pt idx="1">
                  <c:v>0.97889999999999999</c:v>
                </c:pt>
                <c:pt idx="2">
                  <c:v>0.95630000000000004</c:v>
                </c:pt>
                <c:pt idx="3">
                  <c:v>0.91510000000000002</c:v>
                </c:pt>
                <c:pt idx="4">
                  <c:v>0.8579</c:v>
                </c:pt>
                <c:pt idx="5">
                  <c:v>0.79549999999999998</c:v>
                </c:pt>
                <c:pt idx="6">
                  <c:v>0.71730000000000005</c:v>
                </c:pt>
                <c:pt idx="7">
                  <c:v>0.59899999999999998</c:v>
                </c:pt>
                <c:pt idx="8">
                  <c:v>0.47110000000000002</c:v>
                </c:pt>
                <c:pt idx="9">
                  <c:v>0.36930000000000002</c:v>
                </c:pt>
                <c:pt idx="10">
                  <c:v>0.27629999999999999</c:v>
                </c:pt>
                <c:pt idx="11">
                  <c:v>0.1784</c:v>
                </c:pt>
                <c:pt idx="12">
                  <c:v>0.1042</c:v>
                </c:pt>
                <c:pt idx="13">
                  <c:v>6.9099999999999995E-2</c:v>
                </c:pt>
                <c:pt idx="14">
                  <c:v>4.5100000000000001E-2</c:v>
                </c:pt>
                <c:pt idx="15">
                  <c:v>2.47E-2</c:v>
                </c:pt>
                <c:pt idx="16">
                  <c:v>1.12E-2</c:v>
                </c:pt>
                <c:pt idx="17">
                  <c:v>4.1000000000000003E-3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3b'!$E$8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3b'!$E$9:$E$27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1.00009775641026</c:v>
                </c:pt>
                <c:pt idx="3">
                  <c:v>1</c:v>
                </c:pt>
                <c:pt idx="4">
                  <c:v>0.999902243589744</c:v>
                </c:pt>
                <c:pt idx="5">
                  <c:v>1</c:v>
                </c:pt>
                <c:pt idx="6">
                  <c:v>1.00029326923077</c:v>
                </c:pt>
                <c:pt idx="7">
                  <c:v>1</c:v>
                </c:pt>
                <c:pt idx="8">
                  <c:v>0.99642467948718005</c:v>
                </c:pt>
                <c:pt idx="9">
                  <c:v>0.98</c:v>
                </c:pt>
                <c:pt idx="10">
                  <c:v>0.93150801282051299</c:v>
                </c:pt>
                <c:pt idx="11">
                  <c:v>0.8</c:v>
                </c:pt>
                <c:pt idx="12">
                  <c:v>0.55754326923076902</c:v>
                </c:pt>
                <c:pt idx="13">
                  <c:v>0.3</c:v>
                </c:pt>
                <c:pt idx="14">
                  <c:v>0.12831891025641001</c:v>
                </c:pt>
                <c:pt idx="15">
                  <c:v>0.04</c:v>
                </c:pt>
                <c:pt idx="16">
                  <c:v>6.6810897435898003E-3</c:v>
                </c:pt>
                <c:pt idx="17">
                  <c:v>6.9388939039072299E-18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3b'!$F$8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3b'!$G$8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3b'!$H$8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3b'!$I$8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3b'!$I$9:$I$27</c:f>
              <c:numCache>
                <c:formatCode>0.00</c:formatCode>
                <c:ptCount val="19"/>
                <c:pt idx="5">
                  <c:v>0.86056338028168999</c:v>
                </c:pt>
                <c:pt idx="6">
                  <c:v>0.78169014084507105</c:v>
                </c:pt>
                <c:pt idx="7">
                  <c:v>0.63802816901408499</c:v>
                </c:pt>
                <c:pt idx="8">
                  <c:v>0.48309859154929602</c:v>
                </c:pt>
                <c:pt idx="9">
                  <c:v>0.40985915492957797</c:v>
                </c:pt>
                <c:pt idx="10">
                  <c:v>0.34507042253521097</c:v>
                </c:pt>
                <c:pt idx="11">
                  <c:v>0.26056338028169002</c:v>
                </c:pt>
                <c:pt idx="12">
                  <c:v>0.173239436619718</c:v>
                </c:pt>
                <c:pt idx="13">
                  <c:v>0.105633802816901</c:v>
                </c:pt>
                <c:pt idx="14">
                  <c:v>4.0845070422535198E-2</c:v>
                </c:pt>
                <c:pt idx="15">
                  <c:v>2.1086036671368099E-2</c:v>
                </c:pt>
                <c:pt idx="16">
                  <c:v>8.3921015514809606E-3</c:v>
                </c:pt>
                <c:pt idx="17">
                  <c:v>3.5966149506347E-3</c:v>
                </c:pt>
                <c:pt idx="18">
                  <c:v>1.4809590973201699E-3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3b'!$J$8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3b'!$K$8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3b'!$C$9:$C$27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15376"/>
        <c:axId val="533720472"/>
      </c:scatterChart>
      <c:valAx>
        <c:axId val="53371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20472"/>
        <c:crosses val="autoZero"/>
        <c:crossBetween val="midCat"/>
      </c:valAx>
      <c:valAx>
        <c:axId val="53372047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5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LMMSE-IRC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3b'!$Q$8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3b'!$Q$9:$Q$27</c:f>
              <c:numCache>
                <c:formatCode>0.00</c:formatCode>
                <c:ptCount val="19"/>
                <c:pt idx="0">
                  <c:v>0.83209999999999995</c:v>
                </c:pt>
                <c:pt idx="1">
                  <c:v>0.72919999999999996</c:v>
                </c:pt>
                <c:pt idx="2">
                  <c:v>0.60570000000000002</c:v>
                </c:pt>
                <c:pt idx="3">
                  <c:v>0.46889999999999998</c:v>
                </c:pt>
                <c:pt idx="4">
                  <c:v>0.33929999999999999</c:v>
                </c:pt>
                <c:pt idx="5">
                  <c:v>0.23899999999999999</c:v>
                </c:pt>
                <c:pt idx="6">
                  <c:v>0.15770000000000001</c:v>
                </c:pt>
                <c:pt idx="7">
                  <c:v>8.9099999999999999E-2</c:v>
                </c:pt>
                <c:pt idx="8">
                  <c:v>4.3900000000000002E-2</c:v>
                </c:pt>
                <c:pt idx="9">
                  <c:v>2.5700000000000001E-2</c:v>
                </c:pt>
                <c:pt idx="10">
                  <c:v>1.47E-2</c:v>
                </c:pt>
                <c:pt idx="11">
                  <c:v>6.6E-3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3b'!$R$8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3b'!$R$9:$R$27</c:f>
              <c:numCache>
                <c:formatCode>0.00</c:formatCode>
                <c:ptCount val="19"/>
                <c:pt idx="0">
                  <c:v>1</c:v>
                </c:pt>
                <c:pt idx="1">
                  <c:v>0.99706937799043105</c:v>
                </c:pt>
                <c:pt idx="2">
                  <c:v>1</c:v>
                </c:pt>
                <c:pt idx="3">
                  <c:v>1.0029306220095699</c:v>
                </c:pt>
                <c:pt idx="4">
                  <c:v>1</c:v>
                </c:pt>
                <c:pt idx="5">
                  <c:v>0.98120813397129203</c:v>
                </c:pt>
                <c:pt idx="6">
                  <c:v>0.92</c:v>
                </c:pt>
                <c:pt idx="7">
                  <c:v>0.79348684210526299</c:v>
                </c:pt>
                <c:pt idx="8">
                  <c:v>0.61</c:v>
                </c:pt>
                <c:pt idx="9">
                  <c:v>0.39359449760765602</c:v>
                </c:pt>
                <c:pt idx="10">
                  <c:v>0.2</c:v>
                </c:pt>
                <c:pt idx="11">
                  <c:v>7.8385167464114794E-2</c:v>
                </c:pt>
                <c:pt idx="12">
                  <c:v>0.02</c:v>
                </c:pt>
                <c:pt idx="13">
                  <c:v>1.6148325358851499E-3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3b'!$S$8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3b'!$T$8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3b'!$U$8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3b'!$V$8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3b'!$V$9:$V$27</c:f>
              <c:numCache>
                <c:formatCode>0.00</c:formatCode>
                <c:ptCount val="19"/>
                <c:pt idx="5">
                  <c:v>0.350631136044881</c:v>
                </c:pt>
                <c:pt idx="6">
                  <c:v>0.232819074333801</c:v>
                </c:pt>
                <c:pt idx="7">
                  <c:v>0.15988779803646599</c:v>
                </c:pt>
                <c:pt idx="8">
                  <c:v>9.2566619915848497E-2</c:v>
                </c:pt>
                <c:pt idx="9">
                  <c:v>5.0490883590462797E-2</c:v>
                </c:pt>
                <c:pt idx="10">
                  <c:v>2.2440392706872401E-2</c:v>
                </c:pt>
                <c:pt idx="11">
                  <c:v>1.0126582278481001E-2</c:v>
                </c:pt>
                <c:pt idx="12">
                  <c:v>5.76652601969058E-3</c:v>
                </c:pt>
                <c:pt idx="13">
                  <c:v>3.0942334739803099E-3</c:v>
                </c:pt>
                <c:pt idx="14">
                  <c:v>8.4388185654008397E-4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'EPDCCH 3b'!$W$8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3b'!$X$8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3b'!$P$9:$P$27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3b'!$X$9:$X$27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15768"/>
        <c:axId val="533716160"/>
      </c:scatterChart>
      <c:valAx>
        <c:axId val="533715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6160"/>
        <c:crosses val="autoZero"/>
        <c:crossBetween val="midCat"/>
      </c:valAx>
      <c:valAx>
        <c:axId val="53371616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3715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31</xdr:row>
      <xdr:rowOff>186416</xdr:rowOff>
    </xdr:from>
    <xdr:to>
      <xdr:col>11</xdr:col>
      <xdr:colOff>13607</xdr:colOff>
      <xdr:row>55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31</xdr:row>
      <xdr:rowOff>186416</xdr:rowOff>
    </xdr:from>
    <xdr:to>
      <xdr:col>24</xdr:col>
      <xdr:colOff>13607</xdr:colOff>
      <xdr:row>55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31</xdr:row>
      <xdr:rowOff>186416</xdr:rowOff>
    </xdr:from>
    <xdr:to>
      <xdr:col>37</xdr:col>
      <xdr:colOff>13607</xdr:colOff>
      <xdr:row>55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</xdr:colOff>
      <xdr:row>83</xdr:row>
      <xdr:rowOff>186416</xdr:rowOff>
    </xdr:from>
    <xdr:to>
      <xdr:col>11</xdr:col>
      <xdr:colOff>13607</xdr:colOff>
      <xdr:row>107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</xdr:colOff>
      <xdr:row>83</xdr:row>
      <xdr:rowOff>186416</xdr:rowOff>
    </xdr:from>
    <xdr:to>
      <xdr:col>24</xdr:col>
      <xdr:colOff>13607</xdr:colOff>
      <xdr:row>107</xdr:row>
      <xdr:rowOff>95249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1</xdr:colOff>
      <xdr:row>83</xdr:row>
      <xdr:rowOff>186416</xdr:rowOff>
    </xdr:from>
    <xdr:to>
      <xdr:col>37</xdr:col>
      <xdr:colOff>13607</xdr:colOff>
      <xdr:row>107</xdr:row>
      <xdr:rowOff>95249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7" sqref="A7 A7"/>
    </sheetView>
  </sheetViews>
  <sheetFormatPr defaultRowHeight="12.75"/>
  <cols>
    <col min="1" max="1" width="10.85546875" style="69" customWidth="1"/>
    <col min="2" max="2" width="13.140625" style="69" customWidth="1"/>
    <col min="3" max="3" width="14.5703125" style="69" customWidth="1"/>
    <col min="4" max="4" width="16.7109375" style="69" customWidth="1"/>
    <col min="5" max="256" width="9.140625" style="69"/>
    <col min="257" max="257" width="10.85546875" style="69" customWidth="1"/>
    <col min="258" max="258" width="13.140625" style="69" customWidth="1"/>
    <col min="259" max="259" width="14.5703125" style="69" customWidth="1"/>
    <col min="260" max="260" width="16.7109375" style="69" customWidth="1"/>
    <col min="261" max="512" width="9.140625" style="69"/>
    <col min="513" max="513" width="10.85546875" style="69" customWidth="1"/>
    <col min="514" max="514" width="13.140625" style="69" customWidth="1"/>
    <col min="515" max="515" width="14.5703125" style="69" customWidth="1"/>
    <col min="516" max="516" width="16.7109375" style="69" customWidth="1"/>
    <col min="517" max="768" width="9.140625" style="69"/>
    <col min="769" max="769" width="10.85546875" style="69" customWidth="1"/>
    <col min="770" max="770" width="13.140625" style="69" customWidth="1"/>
    <col min="771" max="771" width="14.5703125" style="69" customWidth="1"/>
    <col min="772" max="772" width="16.7109375" style="69" customWidth="1"/>
    <col min="773" max="1024" width="9.140625" style="69"/>
    <col min="1025" max="1025" width="10.85546875" style="69" customWidth="1"/>
    <col min="1026" max="1026" width="13.140625" style="69" customWidth="1"/>
    <col min="1027" max="1027" width="14.5703125" style="69" customWidth="1"/>
    <col min="1028" max="1028" width="16.7109375" style="69" customWidth="1"/>
    <col min="1029" max="1280" width="9.140625" style="69"/>
    <col min="1281" max="1281" width="10.85546875" style="69" customWidth="1"/>
    <col min="1282" max="1282" width="13.140625" style="69" customWidth="1"/>
    <col min="1283" max="1283" width="14.5703125" style="69" customWidth="1"/>
    <col min="1284" max="1284" width="16.7109375" style="69" customWidth="1"/>
    <col min="1285" max="1536" width="9.140625" style="69"/>
    <col min="1537" max="1537" width="10.85546875" style="69" customWidth="1"/>
    <col min="1538" max="1538" width="13.140625" style="69" customWidth="1"/>
    <col min="1539" max="1539" width="14.5703125" style="69" customWidth="1"/>
    <col min="1540" max="1540" width="16.7109375" style="69" customWidth="1"/>
    <col min="1541" max="1792" width="9.140625" style="69"/>
    <col min="1793" max="1793" width="10.85546875" style="69" customWidth="1"/>
    <col min="1794" max="1794" width="13.140625" style="69" customWidth="1"/>
    <col min="1795" max="1795" width="14.5703125" style="69" customWidth="1"/>
    <col min="1796" max="1796" width="16.7109375" style="69" customWidth="1"/>
    <col min="1797" max="2048" width="9.140625" style="69"/>
    <col min="2049" max="2049" width="10.85546875" style="69" customWidth="1"/>
    <col min="2050" max="2050" width="13.140625" style="69" customWidth="1"/>
    <col min="2051" max="2051" width="14.5703125" style="69" customWidth="1"/>
    <col min="2052" max="2052" width="16.7109375" style="69" customWidth="1"/>
    <col min="2053" max="2304" width="9.140625" style="69"/>
    <col min="2305" max="2305" width="10.85546875" style="69" customWidth="1"/>
    <col min="2306" max="2306" width="13.140625" style="69" customWidth="1"/>
    <col min="2307" max="2307" width="14.5703125" style="69" customWidth="1"/>
    <col min="2308" max="2308" width="16.7109375" style="69" customWidth="1"/>
    <col min="2309" max="2560" width="9.140625" style="69"/>
    <col min="2561" max="2561" width="10.85546875" style="69" customWidth="1"/>
    <col min="2562" max="2562" width="13.140625" style="69" customWidth="1"/>
    <col min="2563" max="2563" width="14.5703125" style="69" customWidth="1"/>
    <col min="2564" max="2564" width="16.7109375" style="69" customWidth="1"/>
    <col min="2565" max="2816" width="9.140625" style="69"/>
    <col min="2817" max="2817" width="10.85546875" style="69" customWidth="1"/>
    <col min="2818" max="2818" width="13.140625" style="69" customWidth="1"/>
    <col min="2819" max="2819" width="14.5703125" style="69" customWidth="1"/>
    <col min="2820" max="2820" width="16.7109375" style="69" customWidth="1"/>
    <col min="2821" max="3072" width="9.140625" style="69"/>
    <col min="3073" max="3073" width="10.85546875" style="69" customWidth="1"/>
    <col min="3074" max="3074" width="13.140625" style="69" customWidth="1"/>
    <col min="3075" max="3075" width="14.5703125" style="69" customWidth="1"/>
    <col min="3076" max="3076" width="16.7109375" style="69" customWidth="1"/>
    <col min="3077" max="3328" width="9.140625" style="69"/>
    <col min="3329" max="3329" width="10.85546875" style="69" customWidth="1"/>
    <col min="3330" max="3330" width="13.140625" style="69" customWidth="1"/>
    <col min="3331" max="3331" width="14.5703125" style="69" customWidth="1"/>
    <col min="3332" max="3332" width="16.7109375" style="69" customWidth="1"/>
    <col min="3333" max="3584" width="9.140625" style="69"/>
    <col min="3585" max="3585" width="10.85546875" style="69" customWidth="1"/>
    <col min="3586" max="3586" width="13.140625" style="69" customWidth="1"/>
    <col min="3587" max="3587" width="14.5703125" style="69" customWidth="1"/>
    <col min="3588" max="3588" width="16.7109375" style="69" customWidth="1"/>
    <col min="3589" max="3840" width="9.140625" style="69"/>
    <col min="3841" max="3841" width="10.85546875" style="69" customWidth="1"/>
    <col min="3842" max="3842" width="13.140625" style="69" customWidth="1"/>
    <col min="3843" max="3843" width="14.5703125" style="69" customWidth="1"/>
    <col min="3844" max="3844" width="16.7109375" style="69" customWidth="1"/>
    <col min="3845" max="4096" width="9.140625" style="69"/>
    <col min="4097" max="4097" width="10.85546875" style="69" customWidth="1"/>
    <col min="4098" max="4098" width="13.140625" style="69" customWidth="1"/>
    <col min="4099" max="4099" width="14.5703125" style="69" customWidth="1"/>
    <col min="4100" max="4100" width="16.7109375" style="69" customWidth="1"/>
    <col min="4101" max="4352" width="9.140625" style="69"/>
    <col min="4353" max="4353" width="10.85546875" style="69" customWidth="1"/>
    <col min="4354" max="4354" width="13.140625" style="69" customWidth="1"/>
    <col min="4355" max="4355" width="14.5703125" style="69" customWidth="1"/>
    <col min="4356" max="4356" width="16.7109375" style="69" customWidth="1"/>
    <col min="4357" max="4608" width="9.140625" style="69"/>
    <col min="4609" max="4609" width="10.85546875" style="69" customWidth="1"/>
    <col min="4610" max="4610" width="13.140625" style="69" customWidth="1"/>
    <col min="4611" max="4611" width="14.5703125" style="69" customWidth="1"/>
    <col min="4612" max="4612" width="16.7109375" style="69" customWidth="1"/>
    <col min="4613" max="4864" width="9.140625" style="69"/>
    <col min="4865" max="4865" width="10.85546875" style="69" customWidth="1"/>
    <col min="4866" max="4866" width="13.140625" style="69" customWidth="1"/>
    <col min="4867" max="4867" width="14.5703125" style="69" customWidth="1"/>
    <col min="4868" max="4868" width="16.7109375" style="69" customWidth="1"/>
    <col min="4869" max="5120" width="9.140625" style="69"/>
    <col min="5121" max="5121" width="10.85546875" style="69" customWidth="1"/>
    <col min="5122" max="5122" width="13.140625" style="69" customWidth="1"/>
    <col min="5123" max="5123" width="14.5703125" style="69" customWidth="1"/>
    <col min="5124" max="5124" width="16.7109375" style="69" customWidth="1"/>
    <col min="5125" max="5376" width="9.140625" style="69"/>
    <col min="5377" max="5377" width="10.85546875" style="69" customWidth="1"/>
    <col min="5378" max="5378" width="13.140625" style="69" customWidth="1"/>
    <col min="5379" max="5379" width="14.5703125" style="69" customWidth="1"/>
    <col min="5380" max="5380" width="16.7109375" style="69" customWidth="1"/>
    <col min="5381" max="5632" width="9.140625" style="69"/>
    <col min="5633" max="5633" width="10.85546875" style="69" customWidth="1"/>
    <col min="5634" max="5634" width="13.140625" style="69" customWidth="1"/>
    <col min="5635" max="5635" width="14.5703125" style="69" customWidth="1"/>
    <col min="5636" max="5636" width="16.7109375" style="69" customWidth="1"/>
    <col min="5637" max="5888" width="9.140625" style="69"/>
    <col min="5889" max="5889" width="10.85546875" style="69" customWidth="1"/>
    <col min="5890" max="5890" width="13.140625" style="69" customWidth="1"/>
    <col min="5891" max="5891" width="14.5703125" style="69" customWidth="1"/>
    <col min="5892" max="5892" width="16.7109375" style="69" customWidth="1"/>
    <col min="5893" max="6144" width="9.140625" style="69"/>
    <col min="6145" max="6145" width="10.85546875" style="69" customWidth="1"/>
    <col min="6146" max="6146" width="13.140625" style="69" customWidth="1"/>
    <col min="6147" max="6147" width="14.5703125" style="69" customWidth="1"/>
    <col min="6148" max="6148" width="16.7109375" style="69" customWidth="1"/>
    <col min="6149" max="6400" width="9.140625" style="69"/>
    <col min="6401" max="6401" width="10.85546875" style="69" customWidth="1"/>
    <col min="6402" max="6402" width="13.140625" style="69" customWidth="1"/>
    <col min="6403" max="6403" width="14.5703125" style="69" customWidth="1"/>
    <col min="6404" max="6404" width="16.7109375" style="69" customWidth="1"/>
    <col min="6405" max="6656" width="9.140625" style="69"/>
    <col min="6657" max="6657" width="10.85546875" style="69" customWidth="1"/>
    <col min="6658" max="6658" width="13.140625" style="69" customWidth="1"/>
    <col min="6659" max="6659" width="14.5703125" style="69" customWidth="1"/>
    <col min="6660" max="6660" width="16.7109375" style="69" customWidth="1"/>
    <col min="6661" max="6912" width="9.140625" style="69"/>
    <col min="6913" max="6913" width="10.85546875" style="69" customWidth="1"/>
    <col min="6914" max="6914" width="13.140625" style="69" customWidth="1"/>
    <col min="6915" max="6915" width="14.5703125" style="69" customWidth="1"/>
    <col min="6916" max="6916" width="16.7109375" style="69" customWidth="1"/>
    <col min="6917" max="7168" width="9.140625" style="69"/>
    <col min="7169" max="7169" width="10.85546875" style="69" customWidth="1"/>
    <col min="7170" max="7170" width="13.140625" style="69" customWidth="1"/>
    <col min="7171" max="7171" width="14.5703125" style="69" customWidth="1"/>
    <col min="7172" max="7172" width="16.7109375" style="69" customWidth="1"/>
    <col min="7173" max="7424" width="9.140625" style="69"/>
    <col min="7425" max="7425" width="10.85546875" style="69" customWidth="1"/>
    <col min="7426" max="7426" width="13.140625" style="69" customWidth="1"/>
    <col min="7427" max="7427" width="14.5703125" style="69" customWidth="1"/>
    <col min="7428" max="7428" width="16.7109375" style="69" customWidth="1"/>
    <col min="7429" max="7680" width="9.140625" style="69"/>
    <col min="7681" max="7681" width="10.85546875" style="69" customWidth="1"/>
    <col min="7682" max="7682" width="13.140625" style="69" customWidth="1"/>
    <col min="7683" max="7683" width="14.5703125" style="69" customWidth="1"/>
    <col min="7684" max="7684" width="16.7109375" style="69" customWidth="1"/>
    <col min="7685" max="7936" width="9.140625" style="69"/>
    <col min="7937" max="7937" width="10.85546875" style="69" customWidth="1"/>
    <col min="7938" max="7938" width="13.140625" style="69" customWidth="1"/>
    <col min="7939" max="7939" width="14.5703125" style="69" customWidth="1"/>
    <col min="7940" max="7940" width="16.7109375" style="69" customWidth="1"/>
    <col min="7941" max="8192" width="9.140625" style="69"/>
    <col min="8193" max="8193" width="10.85546875" style="69" customWidth="1"/>
    <col min="8194" max="8194" width="13.140625" style="69" customWidth="1"/>
    <col min="8195" max="8195" width="14.5703125" style="69" customWidth="1"/>
    <col min="8196" max="8196" width="16.7109375" style="69" customWidth="1"/>
    <col min="8197" max="8448" width="9.140625" style="69"/>
    <col min="8449" max="8449" width="10.85546875" style="69" customWidth="1"/>
    <col min="8450" max="8450" width="13.140625" style="69" customWidth="1"/>
    <col min="8451" max="8451" width="14.5703125" style="69" customWidth="1"/>
    <col min="8452" max="8452" width="16.7109375" style="69" customWidth="1"/>
    <col min="8453" max="8704" width="9.140625" style="69"/>
    <col min="8705" max="8705" width="10.85546875" style="69" customWidth="1"/>
    <col min="8706" max="8706" width="13.140625" style="69" customWidth="1"/>
    <col min="8707" max="8707" width="14.5703125" style="69" customWidth="1"/>
    <col min="8708" max="8708" width="16.7109375" style="69" customWidth="1"/>
    <col min="8709" max="8960" width="9.140625" style="69"/>
    <col min="8961" max="8961" width="10.85546875" style="69" customWidth="1"/>
    <col min="8962" max="8962" width="13.140625" style="69" customWidth="1"/>
    <col min="8963" max="8963" width="14.5703125" style="69" customWidth="1"/>
    <col min="8964" max="8964" width="16.7109375" style="69" customWidth="1"/>
    <col min="8965" max="9216" width="9.140625" style="69"/>
    <col min="9217" max="9217" width="10.85546875" style="69" customWidth="1"/>
    <col min="9218" max="9218" width="13.140625" style="69" customWidth="1"/>
    <col min="9219" max="9219" width="14.5703125" style="69" customWidth="1"/>
    <col min="9220" max="9220" width="16.7109375" style="69" customWidth="1"/>
    <col min="9221" max="9472" width="9.140625" style="69"/>
    <col min="9473" max="9473" width="10.85546875" style="69" customWidth="1"/>
    <col min="9474" max="9474" width="13.140625" style="69" customWidth="1"/>
    <col min="9475" max="9475" width="14.5703125" style="69" customWidth="1"/>
    <col min="9476" max="9476" width="16.7109375" style="69" customWidth="1"/>
    <col min="9477" max="9728" width="9.140625" style="69"/>
    <col min="9729" max="9729" width="10.85546875" style="69" customWidth="1"/>
    <col min="9730" max="9730" width="13.140625" style="69" customWidth="1"/>
    <col min="9731" max="9731" width="14.5703125" style="69" customWidth="1"/>
    <col min="9732" max="9732" width="16.7109375" style="69" customWidth="1"/>
    <col min="9733" max="9984" width="9.140625" style="69"/>
    <col min="9985" max="9985" width="10.85546875" style="69" customWidth="1"/>
    <col min="9986" max="9986" width="13.140625" style="69" customWidth="1"/>
    <col min="9987" max="9987" width="14.5703125" style="69" customWidth="1"/>
    <col min="9988" max="9988" width="16.7109375" style="69" customWidth="1"/>
    <col min="9989" max="10240" width="9.140625" style="69"/>
    <col min="10241" max="10241" width="10.85546875" style="69" customWidth="1"/>
    <col min="10242" max="10242" width="13.140625" style="69" customWidth="1"/>
    <col min="10243" max="10243" width="14.5703125" style="69" customWidth="1"/>
    <col min="10244" max="10244" width="16.7109375" style="69" customWidth="1"/>
    <col min="10245" max="10496" width="9.140625" style="69"/>
    <col min="10497" max="10497" width="10.85546875" style="69" customWidth="1"/>
    <col min="10498" max="10498" width="13.140625" style="69" customWidth="1"/>
    <col min="10499" max="10499" width="14.5703125" style="69" customWidth="1"/>
    <col min="10500" max="10500" width="16.7109375" style="69" customWidth="1"/>
    <col min="10501" max="10752" width="9.140625" style="69"/>
    <col min="10753" max="10753" width="10.85546875" style="69" customWidth="1"/>
    <col min="10754" max="10754" width="13.140625" style="69" customWidth="1"/>
    <col min="10755" max="10755" width="14.5703125" style="69" customWidth="1"/>
    <col min="10756" max="10756" width="16.7109375" style="69" customWidth="1"/>
    <col min="10757" max="11008" width="9.140625" style="69"/>
    <col min="11009" max="11009" width="10.85546875" style="69" customWidth="1"/>
    <col min="11010" max="11010" width="13.140625" style="69" customWidth="1"/>
    <col min="11011" max="11011" width="14.5703125" style="69" customWidth="1"/>
    <col min="11012" max="11012" width="16.7109375" style="69" customWidth="1"/>
    <col min="11013" max="11264" width="9.140625" style="69"/>
    <col min="11265" max="11265" width="10.85546875" style="69" customWidth="1"/>
    <col min="11266" max="11266" width="13.140625" style="69" customWidth="1"/>
    <col min="11267" max="11267" width="14.5703125" style="69" customWidth="1"/>
    <col min="11268" max="11268" width="16.7109375" style="69" customWidth="1"/>
    <col min="11269" max="11520" width="9.140625" style="69"/>
    <col min="11521" max="11521" width="10.85546875" style="69" customWidth="1"/>
    <col min="11522" max="11522" width="13.140625" style="69" customWidth="1"/>
    <col min="11523" max="11523" width="14.5703125" style="69" customWidth="1"/>
    <col min="11524" max="11524" width="16.7109375" style="69" customWidth="1"/>
    <col min="11525" max="11776" width="9.140625" style="69"/>
    <col min="11777" max="11777" width="10.85546875" style="69" customWidth="1"/>
    <col min="11778" max="11778" width="13.140625" style="69" customWidth="1"/>
    <col min="11779" max="11779" width="14.5703125" style="69" customWidth="1"/>
    <col min="11780" max="11780" width="16.7109375" style="69" customWidth="1"/>
    <col min="11781" max="12032" width="9.140625" style="69"/>
    <col min="12033" max="12033" width="10.85546875" style="69" customWidth="1"/>
    <col min="12034" max="12034" width="13.140625" style="69" customWidth="1"/>
    <col min="12035" max="12035" width="14.5703125" style="69" customWidth="1"/>
    <col min="12036" max="12036" width="16.7109375" style="69" customWidth="1"/>
    <col min="12037" max="12288" width="9.140625" style="69"/>
    <col min="12289" max="12289" width="10.85546875" style="69" customWidth="1"/>
    <col min="12290" max="12290" width="13.140625" style="69" customWidth="1"/>
    <col min="12291" max="12291" width="14.5703125" style="69" customWidth="1"/>
    <col min="12292" max="12292" width="16.7109375" style="69" customWidth="1"/>
    <col min="12293" max="12544" width="9.140625" style="69"/>
    <col min="12545" max="12545" width="10.85546875" style="69" customWidth="1"/>
    <col min="12546" max="12546" width="13.140625" style="69" customWidth="1"/>
    <col min="12547" max="12547" width="14.5703125" style="69" customWidth="1"/>
    <col min="12548" max="12548" width="16.7109375" style="69" customWidth="1"/>
    <col min="12549" max="12800" width="9.140625" style="69"/>
    <col min="12801" max="12801" width="10.85546875" style="69" customWidth="1"/>
    <col min="12802" max="12802" width="13.140625" style="69" customWidth="1"/>
    <col min="12803" max="12803" width="14.5703125" style="69" customWidth="1"/>
    <col min="12804" max="12804" width="16.7109375" style="69" customWidth="1"/>
    <col min="12805" max="13056" width="9.140625" style="69"/>
    <col min="13057" max="13057" width="10.85546875" style="69" customWidth="1"/>
    <col min="13058" max="13058" width="13.140625" style="69" customWidth="1"/>
    <col min="13059" max="13059" width="14.5703125" style="69" customWidth="1"/>
    <col min="13060" max="13060" width="16.7109375" style="69" customWidth="1"/>
    <col min="13061" max="13312" width="9.140625" style="69"/>
    <col min="13313" max="13313" width="10.85546875" style="69" customWidth="1"/>
    <col min="13314" max="13314" width="13.140625" style="69" customWidth="1"/>
    <col min="13315" max="13315" width="14.5703125" style="69" customWidth="1"/>
    <col min="13316" max="13316" width="16.7109375" style="69" customWidth="1"/>
    <col min="13317" max="13568" width="9.140625" style="69"/>
    <col min="13569" max="13569" width="10.85546875" style="69" customWidth="1"/>
    <col min="13570" max="13570" width="13.140625" style="69" customWidth="1"/>
    <col min="13571" max="13571" width="14.5703125" style="69" customWidth="1"/>
    <col min="13572" max="13572" width="16.7109375" style="69" customWidth="1"/>
    <col min="13573" max="13824" width="9.140625" style="69"/>
    <col min="13825" max="13825" width="10.85546875" style="69" customWidth="1"/>
    <col min="13826" max="13826" width="13.140625" style="69" customWidth="1"/>
    <col min="13827" max="13827" width="14.5703125" style="69" customWidth="1"/>
    <col min="13828" max="13828" width="16.7109375" style="69" customWidth="1"/>
    <col min="13829" max="14080" width="9.140625" style="69"/>
    <col min="14081" max="14081" width="10.85546875" style="69" customWidth="1"/>
    <col min="14082" max="14082" width="13.140625" style="69" customWidth="1"/>
    <col min="14083" max="14083" width="14.5703125" style="69" customWidth="1"/>
    <col min="14084" max="14084" width="16.7109375" style="69" customWidth="1"/>
    <col min="14085" max="14336" width="9.140625" style="69"/>
    <col min="14337" max="14337" width="10.85546875" style="69" customWidth="1"/>
    <col min="14338" max="14338" width="13.140625" style="69" customWidth="1"/>
    <col min="14339" max="14339" width="14.5703125" style="69" customWidth="1"/>
    <col min="14340" max="14340" width="16.7109375" style="69" customWidth="1"/>
    <col min="14341" max="14592" width="9.140625" style="69"/>
    <col min="14593" max="14593" width="10.85546875" style="69" customWidth="1"/>
    <col min="14594" max="14594" width="13.140625" style="69" customWidth="1"/>
    <col min="14595" max="14595" width="14.5703125" style="69" customWidth="1"/>
    <col min="14596" max="14596" width="16.7109375" style="69" customWidth="1"/>
    <col min="14597" max="14848" width="9.140625" style="69"/>
    <col min="14849" max="14849" width="10.85546875" style="69" customWidth="1"/>
    <col min="14850" max="14850" width="13.140625" style="69" customWidth="1"/>
    <col min="14851" max="14851" width="14.5703125" style="69" customWidth="1"/>
    <col min="14852" max="14852" width="16.7109375" style="69" customWidth="1"/>
    <col min="14853" max="15104" width="9.140625" style="69"/>
    <col min="15105" max="15105" width="10.85546875" style="69" customWidth="1"/>
    <col min="15106" max="15106" width="13.140625" style="69" customWidth="1"/>
    <col min="15107" max="15107" width="14.5703125" style="69" customWidth="1"/>
    <col min="15108" max="15108" width="16.7109375" style="69" customWidth="1"/>
    <col min="15109" max="15360" width="9.140625" style="69"/>
    <col min="15361" max="15361" width="10.85546875" style="69" customWidth="1"/>
    <col min="15362" max="15362" width="13.140625" style="69" customWidth="1"/>
    <col min="15363" max="15363" width="14.5703125" style="69" customWidth="1"/>
    <col min="15364" max="15364" width="16.7109375" style="69" customWidth="1"/>
    <col min="15365" max="15616" width="9.140625" style="69"/>
    <col min="15617" max="15617" width="10.85546875" style="69" customWidth="1"/>
    <col min="15618" max="15618" width="13.140625" style="69" customWidth="1"/>
    <col min="15619" max="15619" width="14.5703125" style="69" customWidth="1"/>
    <col min="15620" max="15620" width="16.7109375" style="69" customWidth="1"/>
    <col min="15621" max="15872" width="9.140625" style="69"/>
    <col min="15873" max="15873" width="10.85546875" style="69" customWidth="1"/>
    <col min="15874" max="15874" width="13.140625" style="69" customWidth="1"/>
    <col min="15875" max="15875" width="14.5703125" style="69" customWidth="1"/>
    <col min="15876" max="15876" width="16.7109375" style="69" customWidth="1"/>
    <col min="15877" max="16128" width="9.140625" style="69"/>
    <col min="16129" max="16129" width="10.85546875" style="69" customWidth="1"/>
    <col min="16130" max="16130" width="13.140625" style="69" customWidth="1"/>
    <col min="16131" max="16131" width="14.5703125" style="69" customWidth="1"/>
    <col min="16132" max="16132" width="16.7109375" style="69" customWidth="1"/>
    <col min="16133" max="16384" width="9.140625" style="69"/>
  </cols>
  <sheetData>
    <row r="1" spans="1:16" ht="15">
      <c r="A1" s="67"/>
      <c r="B1" s="68"/>
    </row>
    <row r="2" spans="1:16">
      <c r="A2" s="70" t="s">
        <v>87</v>
      </c>
      <c r="B2" s="71"/>
      <c r="C2" s="71"/>
      <c r="E2" s="72"/>
      <c r="F2" s="72"/>
      <c r="G2" s="73" t="s">
        <v>112</v>
      </c>
      <c r="H2" s="71"/>
      <c r="I2" s="71"/>
      <c r="J2" s="74"/>
      <c r="L2" s="73"/>
    </row>
    <row r="3" spans="1:16">
      <c r="A3" s="70"/>
      <c r="B3" s="71"/>
      <c r="C3" s="71"/>
      <c r="D3" s="72"/>
      <c r="E3" s="72"/>
      <c r="F3" s="72"/>
      <c r="G3" s="71"/>
      <c r="H3" s="71"/>
      <c r="I3" s="71"/>
      <c r="J3" s="71"/>
    </row>
    <row r="4" spans="1:16">
      <c r="A4" s="70"/>
      <c r="B4" s="71"/>
      <c r="C4" s="71"/>
      <c r="D4" s="72"/>
      <c r="E4" s="72"/>
      <c r="F4" s="72"/>
      <c r="G4" s="71"/>
      <c r="H4" s="71"/>
      <c r="I4" s="71"/>
      <c r="J4" s="71"/>
    </row>
    <row r="5" spans="1:16">
      <c r="A5" s="70" t="s">
        <v>88</v>
      </c>
      <c r="B5" s="71"/>
      <c r="C5" s="71"/>
      <c r="D5" s="72"/>
      <c r="E5" s="72"/>
      <c r="F5" s="72"/>
      <c r="G5" s="71"/>
      <c r="H5" s="71"/>
      <c r="I5" s="71"/>
      <c r="J5" s="71"/>
      <c r="O5" s="75"/>
      <c r="P5" s="75"/>
    </row>
    <row r="6" spans="1:16">
      <c r="A6" s="70" t="s">
        <v>85</v>
      </c>
      <c r="B6" s="71"/>
      <c r="C6" s="71"/>
      <c r="D6" s="72"/>
      <c r="E6" s="72"/>
      <c r="F6" s="72"/>
      <c r="G6" s="71"/>
      <c r="H6" s="71"/>
      <c r="I6" s="71"/>
      <c r="J6" s="71"/>
      <c r="O6" s="75"/>
      <c r="P6" s="75"/>
    </row>
    <row r="7" spans="1:16">
      <c r="A7" s="70" t="s">
        <v>113</v>
      </c>
      <c r="B7" s="71"/>
      <c r="C7" s="71"/>
      <c r="D7" s="72"/>
      <c r="E7" s="72"/>
      <c r="F7" s="72"/>
      <c r="G7" s="71"/>
      <c r="H7" s="71"/>
      <c r="I7" s="71"/>
      <c r="J7" s="71"/>
      <c r="O7" s="75"/>
      <c r="P7" s="75"/>
    </row>
    <row r="8" spans="1:16">
      <c r="A8" s="70" t="s">
        <v>86</v>
      </c>
      <c r="B8" s="71"/>
      <c r="C8" s="71"/>
      <c r="D8" s="72"/>
      <c r="E8" s="72"/>
      <c r="F8" s="72"/>
      <c r="G8" s="71"/>
      <c r="H8" s="71"/>
      <c r="I8" s="71"/>
      <c r="J8" s="71"/>
      <c r="O8" s="75"/>
      <c r="P8" s="75"/>
    </row>
    <row r="9" spans="1:16">
      <c r="A9" s="76"/>
      <c r="B9" s="76"/>
      <c r="C9" s="76"/>
      <c r="D9" s="76"/>
      <c r="E9" s="76"/>
      <c r="F9" s="76"/>
      <c r="G9" s="76"/>
      <c r="H9" s="76"/>
      <c r="I9" s="76"/>
      <c r="J9" s="76"/>
      <c r="O9" s="75"/>
      <c r="P9" s="75"/>
    </row>
    <row r="10" spans="1:16" ht="15">
      <c r="A10" s="77" t="s">
        <v>89</v>
      </c>
      <c r="B10" s="76"/>
      <c r="C10" s="76"/>
      <c r="D10" s="76"/>
      <c r="E10" s="76"/>
      <c r="F10" s="76"/>
      <c r="G10" s="76"/>
      <c r="H10" s="76"/>
      <c r="I10" s="76"/>
      <c r="J10" s="76"/>
      <c r="O10" s="75"/>
      <c r="P10" s="75"/>
    </row>
    <row r="11" spans="1:16">
      <c r="O11" s="75"/>
      <c r="P11" s="75"/>
    </row>
    <row r="12" spans="1:16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6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6"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16"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6"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2:14"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2:14"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</sheetData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zoomScale="85" zoomScaleNormal="85" workbookViewId="0">
      <pane xSplit="7" topLeftCell="H1" activePane="topRight" state="frozen"/>
      <selection pane="topRight" sqref="A1:F2"/>
    </sheetView>
  </sheetViews>
  <sheetFormatPr defaultRowHeight="15"/>
  <cols>
    <col min="1" max="1" width="19.28515625" customWidth="1"/>
    <col min="2" max="2" width="11.7109375" customWidth="1"/>
    <col min="3" max="6" width="17.7109375" customWidth="1"/>
    <col min="9" max="47" width="13.7109375" customWidth="1"/>
  </cols>
  <sheetData>
    <row r="1" spans="1:47" ht="19.5" thickBot="1">
      <c r="A1" s="99" t="s">
        <v>20</v>
      </c>
      <c r="B1" s="99"/>
      <c r="C1" s="99"/>
      <c r="D1" s="99"/>
      <c r="E1" s="99"/>
      <c r="F1" s="99"/>
      <c r="I1" s="108" t="s">
        <v>8</v>
      </c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47" ht="15.75" customHeight="1" thickBot="1">
      <c r="A2" s="100"/>
      <c r="B2" s="100"/>
      <c r="C2" s="100"/>
      <c r="D2" s="100"/>
      <c r="E2" s="100"/>
      <c r="F2" s="100"/>
      <c r="I2" s="104" t="s">
        <v>83</v>
      </c>
      <c r="J2" s="105"/>
      <c r="K2" s="106"/>
      <c r="L2" s="8"/>
      <c r="M2" s="104" t="s">
        <v>90</v>
      </c>
      <c r="N2" s="105"/>
      <c r="O2" s="106"/>
      <c r="P2" s="8"/>
      <c r="Q2" s="104" t="s">
        <v>96</v>
      </c>
      <c r="R2" s="105"/>
      <c r="S2" s="106"/>
      <c r="T2" s="8"/>
      <c r="U2" s="104" t="s">
        <v>97</v>
      </c>
      <c r="V2" s="105"/>
      <c r="W2" s="106"/>
      <c r="X2" s="8"/>
      <c r="Y2" s="104" t="s">
        <v>99</v>
      </c>
      <c r="Z2" s="105"/>
      <c r="AA2" s="106"/>
      <c r="AB2" s="8"/>
      <c r="AC2" s="104" t="s">
        <v>111</v>
      </c>
      <c r="AD2" s="105"/>
      <c r="AE2" s="106"/>
      <c r="AF2" s="39"/>
      <c r="AG2" s="104" t="s">
        <v>110</v>
      </c>
      <c r="AH2" s="105"/>
      <c r="AI2" s="106"/>
      <c r="AJ2" s="39"/>
      <c r="AK2" s="104" t="s">
        <v>109</v>
      </c>
      <c r="AL2" s="105"/>
      <c r="AM2" s="106"/>
      <c r="AO2" s="104" t="s">
        <v>11</v>
      </c>
      <c r="AP2" s="105"/>
      <c r="AQ2" s="106"/>
      <c r="AS2" s="104" t="s">
        <v>4</v>
      </c>
      <c r="AT2" s="105"/>
      <c r="AU2" s="105"/>
    </row>
    <row r="3" spans="1:47" ht="45.75" thickBot="1">
      <c r="A3" s="2" t="s">
        <v>79</v>
      </c>
      <c r="B3" s="2" t="s">
        <v>5</v>
      </c>
      <c r="C3" s="3" t="s">
        <v>6</v>
      </c>
      <c r="D3" s="2" t="s">
        <v>13</v>
      </c>
      <c r="E3" s="3" t="s">
        <v>17</v>
      </c>
      <c r="F3" s="3" t="s">
        <v>14</v>
      </c>
      <c r="I3" s="4" t="s">
        <v>15</v>
      </c>
      <c r="J3" s="5" t="s">
        <v>16</v>
      </c>
      <c r="K3" s="6" t="s">
        <v>26</v>
      </c>
      <c r="L3" s="9"/>
      <c r="M3" s="4" t="s">
        <v>15</v>
      </c>
      <c r="N3" s="5" t="s">
        <v>16</v>
      </c>
      <c r="O3" s="6" t="s">
        <v>26</v>
      </c>
      <c r="P3" s="9"/>
      <c r="Q3" s="4" t="s">
        <v>15</v>
      </c>
      <c r="R3" s="5" t="s">
        <v>16</v>
      </c>
      <c r="S3" s="6" t="s">
        <v>26</v>
      </c>
      <c r="T3" s="9"/>
      <c r="U3" s="4" t="s">
        <v>15</v>
      </c>
      <c r="V3" s="5" t="s">
        <v>16</v>
      </c>
      <c r="W3" s="6" t="s">
        <v>26</v>
      </c>
      <c r="X3" s="9"/>
      <c r="Y3" s="4" t="s">
        <v>15</v>
      </c>
      <c r="Z3" s="5" t="s">
        <v>16</v>
      </c>
      <c r="AA3" s="6" t="s">
        <v>26</v>
      </c>
      <c r="AB3" s="9"/>
      <c r="AC3" s="4" t="s">
        <v>15</v>
      </c>
      <c r="AD3" s="5" t="s">
        <v>16</v>
      </c>
      <c r="AE3" s="6" t="s">
        <v>26</v>
      </c>
      <c r="AF3" s="39"/>
      <c r="AG3" s="4" t="s">
        <v>15</v>
      </c>
      <c r="AH3" s="5" t="s">
        <v>16</v>
      </c>
      <c r="AI3" s="6" t="s">
        <v>26</v>
      </c>
      <c r="AJ3" s="39"/>
      <c r="AK3" s="4" t="s">
        <v>15</v>
      </c>
      <c r="AL3" s="5" t="s">
        <v>16</v>
      </c>
      <c r="AM3" s="6" t="s">
        <v>26</v>
      </c>
      <c r="AO3" s="27" t="s">
        <v>15</v>
      </c>
      <c r="AP3" s="28" t="s">
        <v>16</v>
      </c>
      <c r="AQ3" s="29" t="s">
        <v>26</v>
      </c>
      <c r="AS3" s="27" t="s">
        <v>15</v>
      </c>
      <c r="AT3" s="28" t="s">
        <v>16</v>
      </c>
      <c r="AU3" s="29" t="s">
        <v>26</v>
      </c>
    </row>
    <row r="4" spans="1:47" ht="15.75" customHeight="1" thickBot="1">
      <c r="A4" s="94" t="s">
        <v>77</v>
      </c>
      <c r="B4" s="34" t="s">
        <v>37</v>
      </c>
      <c r="C4" s="101" t="s">
        <v>18</v>
      </c>
      <c r="D4" s="33" t="s">
        <v>22</v>
      </c>
      <c r="E4" s="33">
        <v>2</v>
      </c>
      <c r="F4" s="1" t="s">
        <v>0</v>
      </c>
      <c r="I4" s="24">
        <f ca="1">'PDCCH 1a'!D30</f>
        <v>2.7900464141511625</v>
      </c>
      <c r="J4" s="25">
        <f ca="1">'PDCCH 1a'!Q30</f>
        <v>0.75046615480279844</v>
      </c>
      <c r="K4" s="26">
        <f ca="1">'PDCCH 1a'!AD30</f>
        <v>-3.5498498301560257</v>
      </c>
      <c r="L4" s="7"/>
      <c r="M4" s="14">
        <v>2.76</v>
      </c>
      <c r="N4" s="25">
        <v>-0.3</v>
      </c>
      <c r="O4" s="26">
        <v>-2.19</v>
      </c>
      <c r="P4" s="7"/>
      <c r="Q4" s="14">
        <f ca="1">'PDCCH 1a'!F30</f>
        <v>3.2896030975133597</v>
      </c>
      <c r="R4" s="25">
        <f ca="1">'PDCCH 1a'!S30</f>
        <v>0.83095129428539138</v>
      </c>
      <c r="S4" s="26">
        <f ca="1">'PDCCH 1a'!AF30</f>
        <v>-3.1987524933408586</v>
      </c>
      <c r="T4" s="7"/>
      <c r="U4" s="14">
        <f ca="1">'PDCCH 1a'!G30</f>
        <v>1.2819521423963014</v>
      </c>
      <c r="V4" s="25">
        <f ca="1">'PDCCH 1a'!T30</f>
        <v>-1.368338599583796</v>
      </c>
      <c r="W4" s="26">
        <f ca="1">'PDCCH 1a'!AG30</f>
        <v>-3.9024081757836973</v>
      </c>
      <c r="X4" s="7"/>
      <c r="Y4" s="14" t="str">
        <f ca="1">'PDCCH 1a'!H30</f>
        <v/>
      </c>
      <c r="Z4" s="25" t="str">
        <f ca="1">'PDCCH 1a'!U30</f>
        <v/>
      </c>
      <c r="AA4" s="26" t="str">
        <f ca="1">'PDCCH 1a'!AH30</f>
        <v/>
      </c>
      <c r="AB4" s="7"/>
      <c r="AC4" s="14">
        <f ca="1">'PDCCH 1a'!I30</f>
        <v>1.4749201212202347</v>
      </c>
      <c r="AD4" s="25">
        <f ca="1">'PDCCH 1a'!V30</f>
        <v>-2.5873326057040842</v>
      </c>
      <c r="AE4" s="26">
        <f ca="1">'PDCCH 1a'!AI30</f>
        <v>-4.208413161270613</v>
      </c>
      <c r="AF4" s="39"/>
      <c r="AG4" s="14">
        <f ca="1">'PDCCH 1a'!J30</f>
        <v>2.7397470286584014</v>
      </c>
      <c r="AH4" s="25">
        <f ca="1">'PDCCH 1a'!W30</f>
        <v>0.74469242453442952</v>
      </c>
      <c r="AI4" s="26" t="str">
        <f ca="1">'PDCCH 1a'!AJ30</f>
        <v/>
      </c>
      <c r="AJ4" s="39"/>
      <c r="AK4" s="14">
        <f ca="1">'PDCCH 1a'!K30</f>
        <v>1.1231747895071109</v>
      </c>
      <c r="AL4" s="25">
        <f ca="1">'PDCCH 1a'!X30</f>
        <v>-0.46436678017044386</v>
      </c>
      <c r="AM4" s="26">
        <f ca="1">'PDCCH 1a'!AK30</f>
        <v>-3.2351259690965106</v>
      </c>
      <c r="AO4" s="15">
        <f ca="1">AVERAGE(I4,M4,Q4,U4,Y4,AC4,AG4,AK4)</f>
        <v>2.2084919419209386</v>
      </c>
      <c r="AP4" s="16">
        <f ca="1">AVERAGE(J4,N4,R4,V4,Z4,AD4,AH4,AL4)</f>
        <v>-0.34198973026224355</v>
      </c>
      <c r="AQ4" s="17">
        <f ca="1">AVERAGE(K4,O4,S4,W4,AA4,AE4,AI4,AM4)</f>
        <v>-3.3807582716079509</v>
      </c>
      <c r="AS4" s="11">
        <f ca="1">MAX(I4,M4,Q4,U4,Y4,AC4,AG4,AK4)-MIN(I4,M4,Q4,U4,Y4,AC4,AG4,AK4)</f>
        <v>2.1664283080062487</v>
      </c>
      <c r="AT4" s="50">
        <f ca="1">MAX(J4,N4,R4,V4,Z4,AD4,AH4,AL4)-MIN(J4,N4,R4,V4,Z4,AD4,AH4,AL4)</f>
        <v>3.4182838999894756</v>
      </c>
      <c r="AU4" s="13">
        <f ca="1">MAX(K4,O4,S4,W4,AA4,AE4,AI4,AM4)-MIN(K4,O4,S4,W4,AA4,AE4,AI4,AM4)</f>
        <v>2.0184131612706131</v>
      </c>
    </row>
    <row r="5" spans="1:47" ht="15.75" customHeight="1" thickBot="1">
      <c r="A5" s="95"/>
      <c r="B5" s="34" t="s">
        <v>38</v>
      </c>
      <c r="C5" s="103"/>
      <c r="D5" s="33" t="s">
        <v>23</v>
      </c>
      <c r="E5" s="33">
        <v>4</v>
      </c>
      <c r="F5" s="1" t="s">
        <v>0</v>
      </c>
      <c r="I5" s="15">
        <f ca="1">'PDCCH 2a'!D30</f>
        <v>-0.55041842986772904</v>
      </c>
      <c r="J5" s="16">
        <f ca="1">'PDCCH 2a'!Q30</f>
        <v>-3.640500368061133</v>
      </c>
      <c r="K5" s="38">
        <f ca="1">'PDCCH 2a'!AD30</f>
        <v>-4.3266310662212275</v>
      </c>
      <c r="L5" s="7"/>
      <c r="M5" s="15">
        <v>0.27</v>
      </c>
      <c r="N5" s="16">
        <v>-4.63</v>
      </c>
      <c r="O5" s="38">
        <v>-4.78</v>
      </c>
      <c r="P5" s="7"/>
      <c r="Q5" s="15">
        <f ca="1">'PDCCH 2a'!F30</f>
        <v>0.15881838300509177</v>
      </c>
      <c r="R5" s="16">
        <f ca="1">'PDCCH 2a'!S30</f>
        <v>-3.3220906786525681</v>
      </c>
      <c r="S5" s="38">
        <f ca="1">'PDCCH 2a'!AF30</f>
        <v>-3.7578508426232569</v>
      </c>
      <c r="T5" s="7"/>
      <c r="U5" s="15">
        <f ca="1">'PDCCH 2a'!G30</f>
        <v>-1.661798784707484</v>
      </c>
      <c r="V5" s="16">
        <f ca="1">'PDCCH 2a'!T30</f>
        <v>-4.1831577474388961</v>
      </c>
      <c r="W5" s="38">
        <f ca="1">'PDCCH 2a'!AG30</f>
        <v>-6.5451633827868569</v>
      </c>
      <c r="X5" s="7"/>
      <c r="Y5" s="15" t="str">
        <f ca="1">'PDCCH 2a'!H30</f>
        <v/>
      </c>
      <c r="Z5" s="16" t="str">
        <f ca="1">'PDCCH 2a'!U30</f>
        <v/>
      </c>
      <c r="AA5" s="38" t="str">
        <f ca="1">'PDCCH 2a'!AH30</f>
        <v/>
      </c>
      <c r="AB5" s="7"/>
      <c r="AC5" s="15">
        <f ca="1">'PDCCH 2a'!I30</f>
        <v>-1.5836231258810312</v>
      </c>
      <c r="AD5" s="16">
        <f ca="1">'PDCCH 2a'!V30</f>
        <v>-5.6343421387058683</v>
      </c>
      <c r="AE5" s="38">
        <f ca="1">'PDCCH 2a'!AI30</f>
        <v>-7.0683582249608623</v>
      </c>
      <c r="AF5" s="39"/>
      <c r="AG5" s="15">
        <f ca="1">'PDCCH 2a'!J30</f>
        <v>-1.1545959373235553</v>
      </c>
      <c r="AH5" s="16">
        <f ca="1">'PDCCH 2a'!W30</f>
        <v>-4.8459816858654206</v>
      </c>
      <c r="AI5" s="38" t="str">
        <f ca="1">'PDCCH 2a'!AJ30</f>
        <v/>
      </c>
      <c r="AJ5" s="39"/>
      <c r="AK5" s="15">
        <f ca="1">'PDCCH 2a'!K30</f>
        <v>-0.12074200918072453</v>
      </c>
      <c r="AL5" s="16">
        <f ca="1">'PDCCH 2a'!X30</f>
        <v>-3.743110297883212</v>
      </c>
      <c r="AM5" s="38">
        <f ca="1">'PDCCH 2a'!AK30</f>
        <v>-5.1136425651882353</v>
      </c>
      <c r="AO5" s="15">
        <f t="shared" ref="AO5:AO7" ca="1" si="0">AVERAGE(I5,M5,Q5,U5,Y5,AC5,AG5,AK5)</f>
        <v>-0.66319427199363312</v>
      </c>
      <c r="AP5" s="16">
        <f t="shared" ref="AP5:AP9" ca="1" si="1">AVERAGE(J5,N5,R5,V5,Z5,AD5,AH5,AL5)</f>
        <v>-4.2855975595153</v>
      </c>
      <c r="AQ5" s="38">
        <f ca="1">AVERAGE(K5,O5,S5,W5,AA5,AE5,AI5,AM5)</f>
        <v>-5.2652743469634062</v>
      </c>
      <c r="AS5" s="11">
        <f t="shared" ref="AS5:AT9" ca="1" si="2">MAX(I5,M5,Q5,U5,Y5,AC5,AG5,AK5)-MIN(I5,M5,Q5,U5,Y5,AC5,AG5,AK5)</f>
        <v>1.931798784707484</v>
      </c>
      <c r="AT5" s="50">
        <f t="shared" ca="1" si="2"/>
        <v>2.3122514600533002</v>
      </c>
      <c r="AU5" s="56">
        <f ca="1">MAX(K5,O5,S5,W5,AA5,AE5,AI5,AM5)-MIN(K5,O5,S5,W5,AA5,AE5,AI5,AM5)</f>
        <v>3.3105073823376054</v>
      </c>
    </row>
    <row r="6" spans="1:47" ht="15.75" thickBot="1">
      <c r="A6" s="95"/>
      <c r="B6" s="34" t="s">
        <v>39</v>
      </c>
      <c r="C6" s="101" t="s">
        <v>27</v>
      </c>
      <c r="D6" s="33" t="s">
        <v>22</v>
      </c>
      <c r="E6" s="33">
        <v>2</v>
      </c>
      <c r="F6" s="1" t="s">
        <v>0</v>
      </c>
      <c r="I6" s="14">
        <f ca="1">'PDCCH 1b'!D30</f>
        <v>1.6257116163799061</v>
      </c>
      <c r="J6" s="36">
        <f ca="1">'PDCCH 1b'!Q30</f>
        <v>-0.21650139527505452</v>
      </c>
      <c r="K6" s="53" t="s">
        <v>49</v>
      </c>
      <c r="L6" s="7"/>
      <c r="M6" s="14">
        <v>4.7699999999999996</v>
      </c>
      <c r="N6" s="36">
        <v>1.59</v>
      </c>
      <c r="O6" s="53" t="s">
        <v>49</v>
      </c>
      <c r="P6" s="7"/>
      <c r="Q6" s="14" t="str">
        <f ca="1">'PDCCH 1b'!F30</f>
        <v/>
      </c>
      <c r="R6" s="36" t="str">
        <f ca="1">'PDCCH 1b'!S30</f>
        <v/>
      </c>
      <c r="S6" s="53" t="s">
        <v>49</v>
      </c>
      <c r="T6" s="7"/>
      <c r="U6" s="14" t="str">
        <f ca="1">'PDCCH 1b'!G30</f>
        <v/>
      </c>
      <c r="V6" s="36" t="str">
        <f ca="1">'PDCCH 1b'!T30</f>
        <v/>
      </c>
      <c r="W6" s="53" t="s">
        <v>49</v>
      </c>
      <c r="X6" s="7"/>
      <c r="Y6" s="14" t="str">
        <f ca="1">'PDCCH 1b'!H30</f>
        <v/>
      </c>
      <c r="Z6" s="36" t="str">
        <f ca="1">'PDCCH 1b'!U30</f>
        <v/>
      </c>
      <c r="AA6" s="53" t="s">
        <v>49</v>
      </c>
      <c r="AB6" s="7"/>
      <c r="AC6" s="14">
        <f ca="1">'PDCCH 1b'!I30</f>
        <v>0.62090131473030485</v>
      </c>
      <c r="AD6" s="36">
        <f ca="1">'PDCCH 1b'!V30</f>
        <v>-2.0282015135749267</v>
      </c>
      <c r="AE6" s="53" t="s">
        <v>49</v>
      </c>
      <c r="AF6" s="39"/>
      <c r="AG6" s="14">
        <f ca="1">'PDCCH 1b'!J30</f>
        <v>1.7580085117219437</v>
      </c>
      <c r="AH6" s="36">
        <f ca="1">'PDCCH 1b'!W30</f>
        <v>-0.13424829234824287</v>
      </c>
      <c r="AI6" s="53" t="s">
        <v>49</v>
      </c>
      <c r="AJ6" s="39"/>
      <c r="AK6" s="14">
        <f ca="1">'PDCCH 1b'!K30</f>
        <v>1.2369934595141103</v>
      </c>
      <c r="AL6" s="36">
        <f ca="1">'PDCCH 1b'!X30</f>
        <v>-0.58254898963004376</v>
      </c>
      <c r="AM6" s="53" t="s">
        <v>49</v>
      </c>
      <c r="AO6" s="15">
        <f t="shared" ca="1" si="0"/>
        <v>2.0023229804692528</v>
      </c>
      <c r="AP6" s="36">
        <f t="shared" ca="1" si="1"/>
        <v>-0.27430003816565357</v>
      </c>
      <c r="AQ6" s="53" t="s">
        <v>49</v>
      </c>
      <c r="AS6" s="11">
        <f t="shared" ca="1" si="2"/>
        <v>4.1490986852696947</v>
      </c>
      <c r="AT6" s="50">
        <f t="shared" ca="1" si="2"/>
        <v>3.6182015135749266</v>
      </c>
      <c r="AU6" s="53" t="s">
        <v>49</v>
      </c>
    </row>
    <row r="7" spans="1:47" ht="15.75" thickBot="1">
      <c r="A7" s="95"/>
      <c r="B7" s="34" t="s">
        <v>40</v>
      </c>
      <c r="C7" s="103"/>
      <c r="D7" s="33" t="s">
        <v>23</v>
      </c>
      <c r="E7" s="33">
        <v>4</v>
      </c>
      <c r="F7" s="1" t="s">
        <v>0</v>
      </c>
      <c r="I7" s="15">
        <f ca="1">'PDCCH 2b'!D30</f>
        <v>-1.0978480110235171</v>
      </c>
      <c r="J7" s="36">
        <f ca="1">'PDCCH 2b'!Q30</f>
        <v>-3.1044166207937005</v>
      </c>
      <c r="K7" s="53" t="s">
        <v>49</v>
      </c>
      <c r="L7" s="7"/>
      <c r="M7" s="15">
        <v>0.74</v>
      </c>
      <c r="N7" s="36">
        <v>-2.0099999999999998</v>
      </c>
      <c r="O7" s="53" t="s">
        <v>49</v>
      </c>
      <c r="P7" s="7"/>
      <c r="Q7" s="15" t="str">
        <f ca="1">'PDCCH 2b'!F30</f>
        <v/>
      </c>
      <c r="R7" s="36" t="str">
        <f ca="1">'PDCCH 2b'!S30</f>
        <v/>
      </c>
      <c r="S7" s="53" t="s">
        <v>49</v>
      </c>
      <c r="T7" s="7"/>
      <c r="U7" s="59" t="str">
        <f ca="1">'PDCCH 2b'!G30</f>
        <v/>
      </c>
      <c r="V7" s="36" t="str">
        <f ca="1">'PDCCH 2b'!T30</f>
        <v/>
      </c>
      <c r="W7" s="53" t="s">
        <v>49</v>
      </c>
      <c r="X7" s="7"/>
      <c r="Y7" s="15" t="str">
        <f ca="1">'PDCCH 2b'!H30</f>
        <v/>
      </c>
      <c r="Z7" s="36" t="str">
        <f ca="1">'PDCCH 2b'!U30</f>
        <v/>
      </c>
      <c r="AA7" s="53" t="s">
        <v>49</v>
      </c>
      <c r="AB7" s="7"/>
      <c r="AC7" s="15">
        <f ca="1">'PDCCH 2b'!I30</f>
        <v>-2.5776802815020901</v>
      </c>
      <c r="AD7" s="36">
        <f ca="1">'PDCCH 2b'!V30</f>
        <v>-7.7352338395505216</v>
      </c>
      <c r="AE7" s="53" t="s">
        <v>49</v>
      </c>
      <c r="AF7" s="39"/>
      <c r="AG7" s="15">
        <f ca="1">'PDCCH 2b'!J30</f>
        <v>-1.0084566081541118</v>
      </c>
      <c r="AH7" s="36">
        <f ca="1">'PDCCH 2b'!W30</f>
        <v>-2.9952141923832256</v>
      </c>
      <c r="AI7" s="53" t="s">
        <v>49</v>
      </c>
      <c r="AJ7" s="39"/>
      <c r="AK7" s="15">
        <f ca="1">'PDCCH 2b'!K30</f>
        <v>-3.4672334937740006</v>
      </c>
      <c r="AL7" s="36">
        <f ca="1">'PDCCH 1b'!X30</f>
        <v>-0.58254898963004376</v>
      </c>
      <c r="AM7" s="53" t="s">
        <v>49</v>
      </c>
      <c r="AO7" s="15">
        <f t="shared" ca="1" si="0"/>
        <v>-1.4822436788907438</v>
      </c>
      <c r="AP7" s="36">
        <f t="shared" ca="1" si="1"/>
        <v>-3.2854827284714987</v>
      </c>
      <c r="AQ7" s="53" t="s">
        <v>49</v>
      </c>
      <c r="AS7" s="11">
        <f t="shared" ca="1" si="2"/>
        <v>4.2072334937740008</v>
      </c>
      <c r="AT7" s="50">
        <f t="shared" ca="1" si="2"/>
        <v>7.1526848499204778</v>
      </c>
      <c r="AU7" s="53" t="s">
        <v>49</v>
      </c>
    </row>
    <row r="8" spans="1:47" ht="15.75" thickBot="1">
      <c r="A8" s="95"/>
      <c r="B8" s="35" t="s">
        <v>41</v>
      </c>
      <c r="C8" s="101" t="s">
        <v>19</v>
      </c>
      <c r="D8" s="33" t="s">
        <v>22</v>
      </c>
      <c r="E8" s="33">
        <v>2</v>
      </c>
      <c r="F8" s="41" t="s">
        <v>0</v>
      </c>
      <c r="I8" s="15">
        <f ca="1">'PDCCH 1c'!D30</f>
        <v>2.7557113043417747</v>
      </c>
      <c r="J8" s="36">
        <f ca="1">'PDCCH 1c'!Q30</f>
        <v>0.86587592408697311</v>
      </c>
      <c r="K8" s="53" t="s">
        <v>49</v>
      </c>
      <c r="L8" s="7"/>
      <c r="M8" s="15">
        <v>2.78</v>
      </c>
      <c r="N8" s="36">
        <v>0.06</v>
      </c>
      <c r="O8" s="53" t="s">
        <v>49</v>
      </c>
      <c r="P8" s="7"/>
      <c r="Q8" s="15" t="str">
        <f ca="1">'PDCCH 1c'!F30</f>
        <v/>
      </c>
      <c r="R8" s="36" t="str">
        <f ca="1">'PDCCH 1c'!S30</f>
        <v/>
      </c>
      <c r="S8" s="53" t="s">
        <v>49</v>
      </c>
      <c r="T8" s="7"/>
      <c r="U8" s="15" t="str">
        <f ca="1">'PDCCH 1c'!G30</f>
        <v/>
      </c>
      <c r="V8" s="36" t="str">
        <f ca="1">'PDCCH 1c'!T30</f>
        <v/>
      </c>
      <c r="W8" s="53" t="s">
        <v>49</v>
      </c>
      <c r="X8" s="7"/>
      <c r="Y8" s="15" t="str">
        <f ca="1">'PDCCH 1c'!H30</f>
        <v/>
      </c>
      <c r="Z8" s="36" t="str">
        <f ca="1">'PDCCH 1c'!U30</f>
        <v/>
      </c>
      <c r="AA8" s="53" t="s">
        <v>49</v>
      </c>
      <c r="AB8" s="7"/>
      <c r="AC8" s="15" t="str">
        <f ca="1">'PDCCH 1c'!I30</f>
        <v/>
      </c>
      <c r="AD8" s="36" t="str">
        <f ca="1">'PDCCH 1c'!V30</f>
        <v/>
      </c>
      <c r="AE8" s="53" t="s">
        <v>49</v>
      </c>
      <c r="AF8" s="39"/>
      <c r="AG8" s="15">
        <f ca="1">'PDCCH 1c'!J30</f>
        <v>2.7208575498931715</v>
      </c>
      <c r="AH8" s="36">
        <f ca="1">'PDCCH 1c'!W30</f>
        <v>0.95530047096749193</v>
      </c>
      <c r="AI8" s="53" t="s">
        <v>49</v>
      </c>
      <c r="AJ8" s="39"/>
      <c r="AK8" s="15">
        <f ca="1">'PDCCH 1c'!K30</f>
        <v>1.078560978596351</v>
      </c>
      <c r="AL8" s="36">
        <f ca="1">'PDCCH 1c'!X30</f>
        <v>-0.66507554523674539</v>
      </c>
      <c r="AM8" s="53" t="s">
        <v>49</v>
      </c>
      <c r="AO8" s="15">
        <f ca="1">AVERAGE(I8,M8,Q8,U8,Y8,AC8,AG8,AK8)</f>
        <v>2.3337824582078239</v>
      </c>
      <c r="AP8" s="36">
        <f t="shared" ca="1" si="1"/>
        <v>0.30402521245442993</v>
      </c>
      <c r="AQ8" s="53" t="s">
        <v>49</v>
      </c>
      <c r="AS8" s="11">
        <f t="shared" ca="1" si="2"/>
        <v>1.7014390214036488</v>
      </c>
      <c r="AT8" s="50">
        <f t="shared" ca="1" si="2"/>
        <v>1.6203760162042373</v>
      </c>
      <c r="AU8" s="53" t="s">
        <v>49</v>
      </c>
    </row>
    <row r="9" spans="1:47" ht="15.75" thickBot="1">
      <c r="A9" s="96"/>
      <c r="B9" s="34" t="s">
        <v>42</v>
      </c>
      <c r="C9" s="102"/>
      <c r="D9" s="35" t="s">
        <v>23</v>
      </c>
      <c r="E9" s="35">
        <v>4</v>
      </c>
      <c r="F9" s="1" t="s">
        <v>0</v>
      </c>
      <c r="I9" s="18">
        <f ca="1">'PDCCH 2c'!D30</f>
        <v>-0.70917663503517314</v>
      </c>
      <c r="J9" s="37">
        <f ca="1">'PDCCH 2c'!Q30</f>
        <v>-1.9391453110567296</v>
      </c>
      <c r="K9" s="53" t="s">
        <v>49</v>
      </c>
      <c r="L9" s="7"/>
      <c r="M9" s="18">
        <v>-0.76</v>
      </c>
      <c r="N9" s="37">
        <v>-3.13</v>
      </c>
      <c r="O9" s="53" t="s">
        <v>49</v>
      </c>
      <c r="P9" s="7"/>
      <c r="Q9" s="18" t="str">
        <f ca="1">'PDCCH 2c'!F30</f>
        <v/>
      </c>
      <c r="R9" s="37" t="str">
        <f ca="1">'PDCCH 2c'!S30</f>
        <v/>
      </c>
      <c r="S9" s="53" t="s">
        <v>49</v>
      </c>
      <c r="T9" s="7"/>
      <c r="U9" s="18" t="str">
        <f ca="1">'PDCCH 2c'!G30</f>
        <v/>
      </c>
      <c r="V9" s="37" t="str">
        <f ca="1">'PDCCH 2c'!T30</f>
        <v/>
      </c>
      <c r="W9" s="53" t="s">
        <v>49</v>
      </c>
      <c r="X9" s="7"/>
      <c r="Y9" s="18" t="str">
        <f ca="1">'PDCCH 2c'!H30</f>
        <v/>
      </c>
      <c r="Z9" s="37" t="str">
        <f ca="1">'PDCCH 2c'!U30</f>
        <v/>
      </c>
      <c r="AA9" s="53" t="s">
        <v>49</v>
      </c>
      <c r="AB9" s="7"/>
      <c r="AC9" s="18" t="str">
        <f ca="1">'PDCCH 2c'!I30</f>
        <v/>
      </c>
      <c r="AD9" s="37" t="str">
        <f ca="1">'PDCCH 1c'!V30</f>
        <v/>
      </c>
      <c r="AE9" s="53" t="s">
        <v>49</v>
      </c>
      <c r="AF9" s="39"/>
      <c r="AG9" s="18">
        <f ca="1">'PDCCH 2c'!J30</f>
        <v>-0.38435358573420508</v>
      </c>
      <c r="AH9" s="37">
        <f ca="1">'PDCCH 2c'!W30</f>
        <v>-2.1123439246676874</v>
      </c>
      <c r="AI9" s="53" t="s">
        <v>49</v>
      </c>
      <c r="AJ9" s="39"/>
      <c r="AK9" s="18">
        <f ca="1">'PDCCH 2c'!K30</f>
        <v>-2.9815010413004828E-2</v>
      </c>
      <c r="AL9" s="37">
        <f ca="1">'PDCCH 2c'!X30</f>
        <v>-1.8171878881401859</v>
      </c>
      <c r="AM9" s="53" t="s">
        <v>49</v>
      </c>
      <c r="AO9" s="18">
        <f ca="1">AVERAGE(I9,M9,Q9,U9,Y9,AC9,AG9,AK9)</f>
        <v>-0.47083630779559577</v>
      </c>
      <c r="AP9" s="37">
        <f t="shared" ca="1" si="1"/>
        <v>-2.2496692809661507</v>
      </c>
      <c r="AQ9" s="53" t="s">
        <v>49</v>
      </c>
      <c r="AS9" s="21">
        <f t="shared" ca="1" si="2"/>
        <v>0.73018498958699518</v>
      </c>
      <c r="AT9" s="55">
        <f t="shared" ca="1" si="2"/>
        <v>1.3128121118598139</v>
      </c>
      <c r="AU9" s="53" t="s">
        <v>49</v>
      </c>
    </row>
    <row r="10" spans="1:47" ht="15.75" customHeight="1" thickBot="1">
      <c r="A10" s="94" t="s">
        <v>78</v>
      </c>
      <c r="B10" s="61" t="s">
        <v>37</v>
      </c>
      <c r="C10" s="101" t="s">
        <v>18</v>
      </c>
      <c r="D10" s="60" t="s">
        <v>22</v>
      </c>
      <c r="E10" s="60">
        <v>2</v>
      </c>
      <c r="F10" s="1" t="s">
        <v>0</v>
      </c>
      <c r="I10" s="24">
        <f ca="1">'PDCCH 1a'!D82</f>
        <v>1.8952707789418275</v>
      </c>
      <c r="J10" s="25">
        <f ca="1">'PDCCH 1a'!Q82</f>
        <v>-0.47972192953345161</v>
      </c>
      <c r="K10" s="26">
        <f ca="1">'PDCCH 1a'!AD82</f>
        <v>-3.9476239796075978</v>
      </c>
      <c r="L10" s="7"/>
      <c r="M10" s="14">
        <v>1.52</v>
      </c>
      <c r="N10" s="25">
        <v>-1.01</v>
      </c>
      <c r="O10" s="26">
        <v>-2.87</v>
      </c>
      <c r="P10" s="7"/>
      <c r="Q10" s="14" t="str">
        <f ca="1">'PDCCH 1a'!F82</f>
        <v/>
      </c>
      <c r="R10" s="25" t="str">
        <f ca="1">'PDCCH 1a'!S82</f>
        <v/>
      </c>
      <c r="S10" s="26" t="str">
        <f ca="1">'PDCCH 1a'!AF82</f>
        <v/>
      </c>
      <c r="T10" s="7"/>
      <c r="U10" s="14" t="str">
        <f ca="1">'PDCCH 1a'!G82</f>
        <v/>
      </c>
      <c r="V10" s="25" t="str">
        <f ca="1">'PDCCH 1a'!T82</f>
        <v/>
      </c>
      <c r="W10" s="26" t="str">
        <f ca="1">'PDCCH 1a'!AG82</f>
        <v/>
      </c>
      <c r="X10" s="7"/>
      <c r="Y10" s="14">
        <f ca="1">'PDCCH 1a'!H82</f>
        <v>0.17365418703299618</v>
      </c>
      <c r="Z10" s="25" t="str">
        <f ca="1">'PDCCH 1a'!U82</f>
        <v/>
      </c>
      <c r="AA10" s="26">
        <f ca="1">'PDCCH 1a'!AH82</f>
        <v>-2.5382214023801515</v>
      </c>
      <c r="AB10" s="7"/>
      <c r="AC10" s="14" t="str">
        <f ca="1">'PDCCH 1a'!I82</f>
        <v/>
      </c>
      <c r="AD10" s="25" t="str">
        <f ca="1">'PDCCH 1a'!V82</f>
        <v/>
      </c>
      <c r="AE10" s="26" t="str">
        <f ca="1">'PDCCH 1a'!AI82</f>
        <v/>
      </c>
      <c r="AF10" s="39"/>
      <c r="AG10" s="14" t="str">
        <f ca="1">'PDCCH 1a'!J82</f>
        <v/>
      </c>
      <c r="AH10" s="25" t="str">
        <f ca="1">'PDCCH 1a'!W82</f>
        <v/>
      </c>
      <c r="AI10" s="26" t="str">
        <f ca="1">'PDCCH 1a'!AJ82</f>
        <v/>
      </c>
      <c r="AJ10" s="39"/>
      <c r="AK10" s="14">
        <f ca="1">'PDCCH 1a'!K82</f>
        <v>5.9598280763766276E-2</v>
      </c>
      <c r="AL10" s="25">
        <f ca="1">'PDCCH 1a'!X82</f>
        <v>-1.3911099803013638</v>
      </c>
      <c r="AM10" s="26">
        <f ca="1">'PDCCH 1a'!AK82</f>
        <v>-3.4126657803314489</v>
      </c>
      <c r="AO10" s="15">
        <f ca="1">AVERAGE(I10,M10,Q10,U10,Y10,AC10,AG10,AK10)</f>
        <v>0.91213081168464749</v>
      </c>
      <c r="AP10" s="16">
        <f ca="1">AVERAGE(J10,N10,R10,V10,Z10,AD10,AH10,AL10)</f>
        <v>-0.96027730327827177</v>
      </c>
      <c r="AQ10" s="17">
        <f ca="1">AVERAGE(K10,O10,S10,W10,AA10,AE10,AI10,AM10)</f>
        <v>-3.1921277905797991</v>
      </c>
      <c r="AS10" s="11">
        <f ca="1">MAX(I10,M10,Q10,U10,Y10,AC10,AG10,AK10)-MIN(I10,M10,Q10,U10,Y10,AC10,AG10,AK10)</f>
        <v>1.8356724981780612</v>
      </c>
      <c r="AT10" s="50">
        <f ca="1">MAX(J10,N10,R10,V10,Z10,AD10,AH10,AL10)-MIN(J10,N10,R10,V10,Z10,AD10,AH10,AL10)</f>
        <v>0.91138805076791218</v>
      </c>
      <c r="AU10" s="13">
        <f ca="1">MAX(K10,O10,S10,W10,AA10,AE10,AI10,AM10)-MIN(K10,O10,S10,W10,AA10,AE10,AI10,AM10)</f>
        <v>1.4094025772274463</v>
      </c>
    </row>
    <row r="11" spans="1:47" ht="15.75" customHeight="1" thickBot="1">
      <c r="A11" s="95"/>
      <c r="B11" s="61" t="s">
        <v>38</v>
      </c>
      <c r="C11" s="103"/>
      <c r="D11" s="60" t="s">
        <v>23</v>
      </c>
      <c r="E11" s="60">
        <v>4</v>
      </c>
      <c r="F11" s="1" t="s">
        <v>0</v>
      </c>
      <c r="I11" s="15">
        <f ca="1">'PDCCH 2a'!D82</f>
        <v>-0.96271994363385982</v>
      </c>
      <c r="J11" s="16">
        <f ca="1">'PDCCH 2a'!Q82</f>
        <v>-4.830968535487087</v>
      </c>
      <c r="K11" s="38">
        <f ca="1">'PDCCH 2a'!AD82</f>
        <v>-5.0748345443387342</v>
      </c>
      <c r="L11" s="7"/>
      <c r="M11" s="15">
        <v>-0.55000000000000004</v>
      </c>
      <c r="N11" s="16">
        <v>-5.53</v>
      </c>
      <c r="O11" s="38">
        <v>-5.7</v>
      </c>
      <c r="P11" s="7"/>
      <c r="Q11" s="15" t="str">
        <f ca="1">'PDCCH 2a'!F82</f>
        <v/>
      </c>
      <c r="R11" s="16" t="str">
        <f ca="1">'PDCCH 2a'!S82</f>
        <v/>
      </c>
      <c r="S11" s="38" t="str">
        <f ca="1">'PDCCH 2a'!AF82</f>
        <v/>
      </c>
      <c r="T11" s="7"/>
      <c r="U11" s="15" t="str">
        <f ca="1">'PDCCH 2a'!G82</f>
        <v/>
      </c>
      <c r="V11" s="16" t="str">
        <f ca="1">'PDCCH 2a'!T82</f>
        <v/>
      </c>
      <c r="W11" s="38" t="str">
        <f ca="1">'PDCCH 2a'!AG82</f>
        <v/>
      </c>
      <c r="X11" s="7"/>
      <c r="Y11" s="15">
        <f ca="1">'PDCCH 2a'!H82</f>
        <v>-2.7753586458677049</v>
      </c>
      <c r="Z11" s="16">
        <f ca="1">'PDCCH 2a'!U82</f>
        <v>-6.3669962163042229</v>
      </c>
      <c r="AA11" s="38">
        <f ca="1">'PDCCH 2a'!AH82</f>
        <v>-6.2597077921901425</v>
      </c>
      <c r="AB11" s="7"/>
      <c r="AC11" s="15" t="str">
        <f ca="1">'PDCCH 2a'!I82</f>
        <v/>
      </c>
      <c r="AD11" s="16" t="str">
        <f ca="1">'PDCCH 2a'!V82</f>
        <v/>
      </c>
      <c r="AE11" s="38" t="str">
        <f ca="1">'PDCCH 2a'!AI82</f>
        <v/>
      </c>
      <c r="AF11" s="39"/>
      <c r="AG11" s="15" t="str">
        <f ca="1">'PDCCH 2a'!J82</f>
        <v/>
      </c>
      <c r="AH11" s="16" t="str">
        <f ca="1">'PDCCH 2a'!W82</f>
        <v/>
      </c>
      <c r="AI11" s="38" t="str">
        <f ca="1">'PDCCH 2a'!AJ82</f>
        <v/>
      </c>
      <c r="AJ11" s="39"/>
      <c r="AK11" s="15">
        <f ca="1">'PDCCH 2a'!K82</f>
        <v>-0.32491452637632356</v>
      </c>
      <c r="AL11" s="16">
        <f ca="1">'PDCCH 2a'!X82</f>
        <v>-4.4732919288503803</v>
      </c>
      <c r="AM11" s="38">
        <f ca="1">'PDCCH 2a'!AK82</f>
        <v>-5.7340296878919714</v>
      </c>
      <c r="AO11" s="15">
        <f t="shared" ref="AO11:AO13" ca="1" si="3">AVERAGE(I11,M11,Q11,U11,Y11,AC11,AG11,AK11)</f>
        <v>-1.153248278969472</v>
      </c>
      <c r="AP11" s="16">
        <f t="shared" ref="AP11:AP15" ca="1" si="4">AVERAGE(J11,N11,R11,V11,Z11,AD11,AH11,AL11)</f>
        <v>-5.3003141701604228</v>
      </c>
      <c r="AQ11" s="38">
        <f ca="1">AVERAGE(K11,O11,S11,W11,AA11,AE11,AI11,AM11)</f>
        <v>-5.6921430061052121</v>
      </c>
      <c r="AS11" s="11">
        <f t="shared" ref="AS11:AS15" ca="1" si="5">MAX(I11,M11,Q11,U11,Y11,AC11,AG11,AK11)-MIN(I11,M11,Q11,U11,Y11,AC11,AG11,AK11)</f>
        <v>2.4504441194913813</v>
      </c>
      <c r="AT11" s="50">
        <f t="shared" ref="AT11:AT15" ca="1" si="6">MAX(J11,N11,R11,V11,Z11,AD11,AH11,AL11)-MIN(J11,N11,R11,V11,Z11,AD11,AH11,AL11)</f>
        <v>1.8937042874538426</v>
      </c>
      <c r="AU11" s="56">
        <f ca="1">MAX(K11,O11,S11,W11,AA11,AE11,AI11,AM11)-MIN(K11,O11,S11,W11,AA11,AE11,AI11,AM11)</f>
        <v>1.1848732478514084</v>
      </c>
    </row>
    <row r="12" spans="1:47" ht="15.75" thickBot="1">
      <c r="A12" s="95"/>
      <c r="B12" s="61" t="s">
        <v>39</v>
      </c>
      <c r="C12" s="101" t="s">
        <v>27</v>
      </c>
      <c r="D12" s="60" t="s">
        <v>22</v>
      </c>
      <c r="E12" s="60">
        <v>2</v>
      </c>
      <c r="F12" s="1" t="s">
        <v>0</v>
      </c>
      <c r="I12" s="14">
        <f ca="1">'PDCCH 1b'!D82</f>
        <v>1.3737790141287607</v>
      </c>
      <c r="J12" s="36">
        <f ca="1">'PDCCH 1b'!Q82</f>
        <v>-0.49721768709812064</v>
      </c>
      <c r="K12" s="53" t="s">
        <v>49</v>
      </c>
      <c r="L12" s="7"/>
      <c r="M12" s="14">
        <v>3.48</v>
      </c>
      <c r="N12" s="36">
        <v>1.46</v>
      </c>
      <c r="O12" s="53" t="s">
        <v>49</v>
      </c>
      <c r="P12" s="7"/>
      <c r="Q12" s="14" t="str">
        <f ca="1">'PDCCH 1b'!F82</f>
        <v/>
      </c>
      <c r="R12" s="36" t="str">
        <f ca="1">'PDCCH 1b'!S82</f>
        <v/>
      </c>
      <c r="S12" s="53" t="s">
        <v>49</v>
      </c>
      <c r="T12" s="7"/>
      <c r="U12" s="14" t="str">
        <f ca="1">'PDCCH 1b'!G82</f>
        <v/>
      </c>
      <c r="V12" s="36" t="str">
        <f ca="1">'PDCCH 1b'!T82</f>
        <v/>
      </c>
      <c r="W12" s="53" t="s">
        <v>49</v>
      </c>
      <c r="X12" s="7"/>
      <c r="Y12" s="14">
        <f ca="1">'PDCCH 1b'!H82</f>
        <v>1.7926699922970322</v>
      </c>
      <c r="Z12" s="36" t="str">
        <f ca="1">'PDCCH 1b'!U82</f>
        <v/>
      </c>
      <c r="AA12" s="53" t="s">
        <v>49</v>
      </c>
      <c r="AB12" s="7"/>
      <c r="AC12" s="14" t="str">
        <f ca="1">'PDCCH 1b'!I82</f>
        <v/>
      </c>
      <c r="AD12" s="36" t="str">
        <f ca="1">'PDCCH 1b'!V82</f>
        <v/>
      </c>
      <c r="AE12" s="53" t="s">
        <v>49</v>
      </c>
      <c r="AF12" s="39"/>
      <c r="AG12" s="14" t="str">
        <f ca="1">'PDCCH 1b'!J82</f>
        <v/>
      </c>
      <c r="AH12" s="36" t="str">
        <f ca="1">'PDCCH 1b'!W82</f>
        <v/>
      </c>
      <c r="AI12" s="53" t="s">
        <v>49</v>
      </c>
      <c r="AJ12" s="39"/>
      <c r="AK12" s="14">
        <f ca="1">'PDCCH 1b'!K82</f>
        <v>0.9674350652920527</v>
      </c>
      <c r="AL12" s="36">
        <f ca="1">'PDCCH 1b'!X82</f>
        <v>-0.85710965012218399</v>
      </c>
      <c r="AM12" s="53" t="s">
        <v>49</v>
      </c>
      <c r="AO12" s="15">
        <f t="shared" ca="1" si="3"/>
        <v>1.9034710179294614</v>
      </c>
      <c r="AP12" s="36">
        <f t="shared" ca="1" si="4"/>
        <v>3.522422092656511E-2</v>
      </c>
      <c r="AQ12" s="53" t="s">
        <v>49</v>
      </c>
      <c r="AS12" s="11">
        <f t="shared" ca="1" si="5"/>
        <v>2.5125649347079473</v>
      </c>
      <c r="AT12" s="50">
        <f t="shared" ca="1" si="6"/>
        <v>2.317109650122184</v>
      </c>
      <c r="AU12" s="53" t="s">
        <v>49</v>
      </c>
    </row>
    <row r="13" spans="1:47" ht="15.75" thickBot="1">
      <c r="A13" s="95"/>
      <c r="B13" s="61" t="s">
        <v>40</v>
      </c>
      <c r="C13" s="103"/>
      <c r="D13" s="60" t="s">
        <v>23</v>
      </c>
      <c r="E13" s="60">
        <v>4</v>
      </c>
      <c r="F13" s="1" t="s">
        <v>0</v>
      </c>
      <c r="I13" s="15">
        <f ca="1">'PDCCH 2b'!D82</f>
        <v>-1.2520599696285526</v>
      </c>
      <c r="J13" s="36">
        <f ca="1">'PDCCH 2b'!Q82</f>
        <v>-3.1360131197778651</v>
      </c>
      <c r="K13" s="53" t="s">
        <v>49</v>
      </c>
      <c r="L13" s="7"/>
      <c r="M13" s="15">
        <v>0.6</v>
      </c>
      <c r="N13" s="36">
        <v>-2.2200000000000002</v>
      </c>
      <c r="O13" s="53" t="s">
        <v>49</v>
      </c>
      <c r="P13" s="7"/>
      <c r="Q13" s="15" t="str">
        <f ca="1">'PDCCH 2b'!F82</f>
        <v/>
      </c>
      <c r="R13" s="36" t="str">
        <f ca="1">'PDCCH 2b'!S82</f>
        <v/>
      </c>
      <c r="S13" s="53" t="s">
        <v>49</v>
      </c>
      <c r="T13" s="7"/>
      <c r="U13" s="59" t="str">
        <f ca="1">'PDCCH 2b'!G82</f>
        <v/>
      </c>
      <c r="V13" s="36" t="str">
        <f ca="1">'PDCCH 2b'!T82</f>
        <v/>
      </c>
      <c r="W13" s="53" t="s">
        <v>49</v>
      </c>
      <c r="X13" s="7"/>
      <c r="Y13" s="15">
        <f ca="1">'PDCCH 2b'!H82</f>
        <v>-1.6730831896882581</v>
      </c>
      <c r="Z13" s="36">
        <f ca="1">'PDCCH 2b'!U82</f>
        <v>-2.6967582828835504</v>
      </c>
      <c r="AA13" s="53" t="s">
        <v>49</v>
      </c>
      <c r="AB13" s="7"/>
      <c r="AC13" s="15" t="str">
        <f ca="1">'PDCCH 2b'!I82</f>
        <v/>
      </c>
      <c r="AD13" s="36" t="str">
        <f ca="1">'PDCCH 2b'!V82</f>
        <v/>
      </c>
      <c r="AE13" s="53" t="s">
        <v>49</v>
      </c>
      <c r="AF13" s="39"/>
      <c r="AG13" s="15" t="str">
        <f ca="1">'PDCCH 2b'!J82</f>
        <v/>
      </c>
      <c r="AH13" s="36" t="str">
        <f ca="1">'PDCCH 2b'!W82</f>
        <v/>
      </c>
      <c r="AI13" s="53" t="s">
        <v>49</v>
      </c>
      <c r="AJ13" s="39"/>
      <c r="AK13" s="15">
        <f ca="1">'PDCCH 2b'!K82</f>
        <v>-3.7739687227339154</v>
      </c>
      <c r="AL13" s="36">
        <f ca="1">'PDCCH 1b'!X82</f>
        <v>-0.85710965012218399</v>
      </c>
      <c r="AM13" s="53" t="s">
        <v>49</v>
      </c>
      <c r="AO13" s="15">
        <f t="shared" ca="1" si="3"/>
        <v>-1.5247779705126816</v>
      </c>
      <c r="AP13" s="36">
        <f t="shared" ca="1" si="4"/>
        <v>-2.2274702631959</v>
      </c>
      <c r="AQ13" s="53" t="s">
        <v>49</v>
      </c>
      <c r="AS13" s="11">
        <f t="shared" ca="1" si="5"/>
        <v>4.373968722733915</v>
      </c>
      <c r="AT13" s="50">
        <f t="shared" ca="1" si="6"/>
        <v>2.2789034696556811</v>
      </c>
      <c r="AU13" s="53" t="s">
        <v>49</v>
      </c>
    </row>
    <row r="14" spans="1:47" ht="15.75" thickBot="1">
      <c r="A14" s="95"/>
      <c r="B14" s="35" t="s">
        <v>41</v>
      </c>
      <c r="C14" s="101" t="s">
        <v>19</v>
      </c>
      <c r="D14" s="60" t="s">
        <v>22</v>
      </c>
      <c r="E14" s="60">
        <v>2</v>
      </c>
      <c r="F14" s="41" t="s">
        <v>0</v>
      </c>
      <c r="I14" s="15">
        <f ca="1">'PDCCH 1c'!D82</f>
        <v>1.922699015852297</v>
      </c>
      <c r="J14" s="36">
        <f ca="1">'PDCCH 1c'!Q82</f>
        <v>-0.7019374880022875</v>
      </c>
      <c r="K14" s="53" t="s">
        <v>49</v>
      </c>
      <c r="L14" s="7"/>
      <c r="M14" s="15">
        <v>1.21</v>
      </c>
      <c r="N14" s="36">
        <v>-1.21</v>
      </c>
      <c r="O14" s="53" t="s">
        <v>49</v>
      </c>
      <c r="P14" s="7"/>
      <c r="Q14" s="15" t="str">
        <f ca="1">'PDCCH 1c'!F82</f>
        <v/>
      </c>
      <c r="R14" s="36" t="str">
        <f ca="1">'PDCCH 1c'!S82</f>
        <v/>
      </c>
      <c r="S14" s="53" t="s">
        <v>49</v>
      </c>
      <c r="T14" s="7"/>
      <c r="U14" s="15" t="str">
        <f ca="1">'PDCCH 1c'!G82</f>
        <v/>
      </c>
      <c r="V14" s="36" t="str">
        <f ca="1">'PDCCH 1c'!T82</f>
        <v/>
      </c>
      <c r="W14" s="53" t="s">
        <v>49</v>
      </c>
      <c r="X14" s="7"/>
      <c r="Y14" s="15">
        <f ca="1">'PDCCH 1c'!H82</f>
        <v>0.17030825883692202</v>
      </c>
      <c r="Z14" s="36" t="str">
        <f ca="1">'PDCCH 1c'!U82</f>
        <v/>
      </c>
      <c r="AA14" s="53" t="s">
        <v>49</v>
      </c>
      <c r="AB14" s="7"/>
      <c r="AC14" s="15" t="str">
        <f ca="1">'PDCCH 1c'!I82</f>
        <v/>
      </c>
      <c r="AD14" s="36" t="str">
        <f ca="1">'PDCCH 1c'!V82</f>
        <v/>
      </c>
      <c r="AE14" s="53" t="s">
        <v>49</v>
      </c>
      <c r="AF14" s="39"/>
      <c r="AG14" s="15" t="str">
        <f ca="1">'PDCCH 1c'!J82</f>
        <v/>
      </c>
      <c r="AH14" s="36" t="str">
        <f ca="1">'PDCCH 1c'!W82</f>
        <v/>
      </c>
      <c r="AI14" s="53" t="s">
        <v>49</v>
      </c>
      <c r="AJ14" s="39"/>
      <c r="AK14" s="15">
        <f ca="1">'PDCCH 1c'!K82</f>
        <v>8.3981964572504175E-2</v>
      </c>
      <c r="AL14" s="36">
        <f ca="1">'PDCCH 1c'!X82</f>
        <v>-1.5252714928243867</v>
      </c>
      <c r="AM14" s="53" t="s">
        <v>49</v>
      </c>
      <c r="AO14" s="15">
        <f ca="1">AVERAGE(I14,M14,Q14,U14,Y14,AC14,AG14,AK14)</f>
        <v>0.84674730981543078</v>
      </c>
      <c r="AP14" s="36">
        <f t="shared" ca="1" si="4"/>
        <v>-1.1457363269422247</v>
      </c>
      <c r="AQ14" s="53" t="s">
        <v>49</v>
      </c>
      <c r="AS14" s="11">
        <f t="shared" ca="1" si="5"/>
        <v>1.8387170512797928</v>
      </c>
      <c r="AT14" s="50">
        <f t="shared" ca="1" si="6"/>
        <v>0.82333400482209917</v>
      </c>
      <c r="AU14" s="53" t="s">
        <v>49</v>
      </c>
    </row>
    <row r="15" spans="1:47" ht="15.75" thickBot="1">
      <c r="A15" s="96"/>
      <c r="B15" s="61" t="s">
        <v>42</v>
      </c>
      <c r="C15" s="102"/>
      <c r="D15" s="35" t="s">
        <v>23</v>
      </c>
      <c r="E15" s="35">
        <v>4</v>
      </c>
      <c r="F15" s="1" t="s">
        <v>0</v>
      </c>
      <c r="I15" s="18">
        <f ca="1">'PDCCH 2c'!D82</f>
        <v>-1.3386990979913396</v>
      </c>
      <c r="J15" s="37">
        <f ca="1">'PDCCH 2c'!Q82</f>
        <v>-3.2494344000166038</v>
      </c>
      <c r="K15" s="54" t="s">
        <v>49</v>
      </c>
      <c r="L15" s="7"/>
      <c r="M15" s="18">
        <v>-1.91</v>
      </c>
      <c r="N15" s="37">
        <v>-4.62</v>
      </c>
      <c r="O15" s="54" t="s">
        <v>49</v>
      </c>
      <c r="P15" s="7"/>
      <c r="Q15" s="18" t="str">
        <f ca="1">'PDCCH 2c'!F82</f>
        <v/>
      </c>
      <c r="R15" s="37" t="str">
        <f ca="1">'PDCCH 2c'!S82</f>
        <v/>
      </c>
      <c r="S15" s="54" t="s">
        <v>49</v>
      </c>
      <c r="T15" s="7"/>
      <c r="U15" s="18" t="str">
        <f ca="1">'PDCCH 2c'!G82</f>
        <v/>
      </c>
      <c r="V15" s="37" t="str">
        <f ca="1">'PDCCH 2c'!T82</f>
        <v/>
      </c>
      <c r="W15" s="54" t="s">
        <v>49</v>
      </c>
      <c r="X15" s="7"/>
      <c r="Y15" s="18">
        <f ca="1">'PDCCH 2c'!H82</f>
        <v>-3.1823825503100291</v>
      </c>
      <c r="Z15" s="37">
        <f ca="1">'PDCCH 2c'!U82</f>
        <v>-4.5155426134874199</v>
      </c>
      <c r="AA15" s="54" t="s">
        <v>49</v>
      </c>
      <c r="AB15" s="7"/>
      <c r="AC15" s="18" t="str">
        <f ca="1">'PDCCH 2c'!I82</f>
        <v/>
      </c>
      <c r="AD15" s="37" t="str">
        <f ca="1">'PDCCH 1c'!V82</f>
        <v/>
      </c>
      <c r="AE15" s="54" t="s">
        <v>49</v>
      </c>
      <c r="AF15" s="39"/>
      <c r="AG15" s="18" t="str">
        <f ca="1">'PDCCH 2c'!J82</f>
        <v/>
      </c>
      <c r="AH15" s="37" t="str">
        <f ca="1">'PDCCH 2c'!W82</f>
        <v/>
      </c>
      <c r="AI15" s="54" t="s">
        <v>49</v>
      </c>
      <c r="AJ15" s="39"/>
      <c r="AK15" s="18">
        <f ca="1">'PDCCH 2c'!K82</f>
        <v>-0.89149753022078837</v>
      </c>
      <c r="AL15" s="37">
        <f ca="1">'PDCCH 2c'!X82</f>
        <v>-2.7786586055973084</v>
      </c>
      <c r="AM15" s="54" t="s">
        <v>49</v>
      </c>
      <c r="AO15" s="18">
        <f ca="1">AVERAGE(I15,M15,Q15,U15,Y15,AC15,AG15,AK15)</f>
        <v>-1.8306447946305393</v>
      </c>
      <c r="AP15" s="37">
        <f t="shared" ca="1" si="4"/>
        <v>-3.7909089047753328</v>
      </c>
      <c r="AQ15" s="54" t="s">
        <v>49</v>
      </c>
      <c r="AS15" s="21">
        <f t="shared" ca="1" si="5"/>
        <v>2.2908850200892408</v>
      </c>
      <c r="AT15" s="55">
        <f t="shared" ca="1" si="6"/>
        <v>1.8413413944026917</v>
      </c>
      <c r="AU15" s="54" t="s">
        <v>49</v>
      </c>
    </row>
    <row r="17" spans="1:47" ht="19.5" thickBot="1">
      <c r="A17" s="99" t="s">
        <v>21</v>
      </c>
      <c r="B17" s="99"/>
      <c r="C17" s="99"/>
      <c r="D17" s="99"/>
      <c r="E17" s="62"/>
      <c r="I17" s="107" t="s">
        <v>9</v>
      </c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</row>
    <row r="18" spans="1:47" ht="15.75" customHeight="1" thickBot="1">
      <c r="A18" s="100"/>
      <c r="B18" s="100"/>
      <c r="C18" s="100"/>
      <c r="D18" s="100"/>
      <c r="E18" s="62"/>
      <c r="I18" s="104" t="s">
        <v>83</v>
      </c>
      <c r="J18" s="105"/>
      <c r="K18" s="106"/>
      <c r="M18" s="104" t="s">
        <v>90</v>
      </c>
      <c r="N18" s="105"/>
      <c r="O18" s="106"/>
      <c r="Q18" s="104" t="s">
        <v>96</v>
      </c>
      <c r="R18" s="105"/>
      <c r="S18" s="106"/>
      <c r="U18" s="104" t="s">
        <v>3</v>
      </c>
      <c r="V18" s="105"/>
      <c r="W18" s="106"/>
      <c r="Y18" s="104" t="s">
        <v>7</v>
      </c>
      <c r="Z18" s="105"/>
      <c r="AA18" s="106"/>
      <c r="AC18" s="104" t="s">
        <v>111</v>
      </c>
      <c r="AD18" s="105"/>
      <c r="AE18" s="106"/>
      <c r="AG18" s="104" t="s">
        <v>30</v>
      </c>
      <c r="AH18" s="105"/>
      <c r="AI18" s="106"/>
      <c r="AK18" s="104" t="s">
        <v>109</v>
      </c>
      <c r="AL18" s="105"/>
      <c r="AM18" s="106"/>
      <c r="AO18" s="104" t="s">
        <v>11</v>
      </c>
      <c r="AP18" s="105"/>
      <c r="AQ18" s="106"/>
      <c r="AS18" s="104" t="s">
        <v>4</v>
      </c>
      <c r="AT18" s="105"/>
      <c r="AU18" s="105"/>
    </row>
    <row r="19" spans="1:47" ht="45.75" thickBot="1">
      <c r="A19" s="2" t="s">
        <v>79</v>
      </c>
      <c r="B19" s="2" t="s">
        <v>5</v>
      </c>
      <c r="C19" s="2" t="s">
        <v>13</v>
      </c>
      <c r="D19" s="3" t="s">
        <v>14</v>
      </c>
      <c r="I19" s="27" t="s">
        <v>15</v>
      </c>
      <c r="J19" s="28" t="s">
        <v>16</v>
      </c>
      <c r="K19" s="29" t="s">
        <v>26</v>
      </c>
      <c r="M19" s="27" t="s">
        <v>15</v>
      </c>
      <c r="N19" s="28" t="s">
        <v>16</v>
      </c>
      <c r="O19" s="29" t="s">
        <v>26</v>
      </c>
      <c r="Q19" s="27" t="s">
        <v>15</v>
      </c>
      <c r="R19" s="28" t="s">
        <v>16</v>
      </c>
      <c r="S19" s="29" t="s">
        <v>26</v>
      </c>
      <c r="U19" s="27" t="s">
        <v>15</v>
      </c>
      <c r="V19" s="28" t="s">
        <v>16</v>
      </c>
      <c r="W19" s="29" t="s">
        <v>26</v>
      </c>
      <c r="Y19" s="27" t="s">
        <v>15</v>
      </c>
      <c r="Z19" s="28" t="s">
        <v>16</v>
      </c>
      <c r="AA19" s="29" t="s">
        <v>26</v>
      </c>
      <c r="AC19" s="27" t="s">
        <v>15</v>
      </c>
      <c r="AD19" s="28" t="s">
        <v>16</v>
      </c>
      <c r="AE19" s="29" t="s">
        <v>26</v>
      </c>
      <c r="AG19" s="27" t="s">
        <v>15</v>
      </c>
      <c r="AH19" s="28" t="s">
        <v>16</v>
      </c>
      <c r="AI19" s="29" t="s">
        <v>26</v>
      </c>
      <c r="AK19" s="27" t="s">
        <v>15</v>
      </c>
      <c r="AL19" s="28" t="s">
        <v>16</v>
      </c>
      <c r="AM19" s="29" t="s">
        <v>26</v>
      </c>
      <c r="AO19" s="27" t="s">
        <v>15</v>
      </c>
      <c r="AP19" s="28" t="s">
        <v>16</v>
      </c>
      <c r="AQ19" s="29" t="s">
        <v>26</v>
      </c>
      <c r="AS19" s="27" t="s">
        <v>15</v>
      </c>
      <c r="AT19" s="28" t="s">
        <v>16</v>
      </c>
      <c r="AU19" s="29" t="s">
        <v>26</v>
      </c>
    </row>
    <row r="20" spans="1:47" ht="15.75" thickBot="1">
      <c r="A20" s="97" t="s">
        <v>77</v>
      </c>
      <c r="B20" s="34" t="s">
        <v>35</v>
      </c>
      <c r="C20" s="33" t="s">
        <v>22</v>
      </c>
      <c r="D20" s="1" t="s">
        <v>0</v>
      </c>
      <c r="I20" s="24">
        <f ca="1">'PHICH 1'!D30</f>
        <v>2.9038442778665647</v>
      </c>
      <c r="J20" s="25">
        <f ca="1">'PHICH 1'!Q30</f>
        <v>0.5655831638405644</v>
      </c>
      <c r="K20" s="26">
        <f ca="1">'PHICH 1'!AD30</f>
        <v>-3.7563449310467973</v>
      </c>
      <c r="M20" s="24">
        <v>2.2999999999999998</v>
      </c>
      <c r="N20" s="25">
        <v>7.0000000000000007E-2</v>
      </c>
      <c r="O20" s="26">
        <v>-1.7</v>
      </c>
      <c r="Q20" s="24">
        <f ca="1">'PHICH 1'!F30</f>
        <v>2.4567978372048636</v>
      </c>
      <c r="R20" s="25">
        <f ca="1">'PHICH 1'!S30</f>
        <v>1.0421656468806582</v>
      </c>
      <c r="S20" s="26">
        <f ca="1">'PHICH 1'!AF30</f>
        <v>-1.6099343556858035</v>
      </c>
      <c r="U20" s="24" t="str">
        <f ca="1">'PHICH 1'!G30</f>
        <v/>
      </c>
      <c r="V20" s="25" t="str">
        <f ca="1">'PHICH 1'!T30</f>
        <v/>
      </c>
      <c r="W20" s="26" t="str">
        <f ca="1">'PHICH 1'!AG30</f>
        <v/>
      </c>
      <c r="Y20" s="24" t="str">
        <f ca="1">'PHICH 1'!H30</f>
        <v/>
      </c>
      <c r="Z20" s="25" t="str">
        <f ca="1">'PHICH 1'!U30</f>
        <v/>
      </c>
      <c r="AA20" s="26" t="str">
        <f ca="1">'PHICH 1'!AH30</f>
        <v/>
      </c>
      <c r="AC20" s="24">
        <f ca="1">'PHICH 1'!I30</f>
        <v>2.776668295240226</v>
      </c>
      <c r="AD20" s="25">
        <f ca="1">'PHICH 1'!V30</f>
        <v>-1.8223423898590916</v>
      </c>
      <c r="AE20" s="26">
        <f ca="1">'PHICH 1'!AI30</f>
        <v>-2.7985592502733212</v>
      </c>
      <c r="AG20" s="24" t="str">
        <f ca="1">'PHICH 1'!J30</f>
        <v/>
      </c>
      <c r="AH20" s="25" t="str">
        <f ca="1">'PHICH 1'!W30</f>
        <v/>
      </c>
      <c r="AI20" s="26" t="str">
        <f ca="1">'PHICH 1'!AJ30</f>
        <v/>
      </c>
      <c r="AK20" s="24">
        <f ca="1">'PHICH 1'!K30</f>
        <v>0.95233157108388689</v>
      </c>
      <c r="AL20" s="25">
        <f ca="1">'PHICH 1'!X30</f>
        <v>-0.42168233360150609</v>
      </c>
      <c r="AM20" s="26">
        <f ca="1">'PHICH 1'!AK30</f>
        <v>-1.9205051355782548</v>
      </c>
      <c r="AO20" s="24">
        <f ca="1">AVERAGE(I20,M20,Q20,U20,Y20,AC20,AG20,AK20)</f>
        <v>2.2779283962791079</v>
      </c>
      <c r="AP20" s="25">
        <f ca="1">AVERAGE(J20,N20,R20,V20,Z20,AD20,AH20,AL20)</f>
        <v>-0.11325518254787501</v>
      </c>
      <c r="AQ20" s="26">
        <f ca="1">AVERAGE(K20,O20,S20,W20,AA20,AE20,AI20,AM20)</f>
        <v>-2.3570687345168357</v>
      </c>
      <c r="AS20" s="30">
        <f ca="1">MAX(I20,M20,Q20,U20,Y20,AC20,AG20,AK20)-MIN(I20,M20,Q20,U20,Y20,AC20,AG20,AK20)</f>
        <v>1.9515127067826779</v>
      </c>
      <c r="AT20" s="31">
        <f ca="1">MAX(J20,N20,R20,V20,Z20,AD20,AH20,AL20)-MIN(J20,N20,R20,V20,Z20,AD20,AH20,AL20)</f>
        <v>2.8645080367397497</v>
      </c>
      <c r="AU20" s="32">
        <f ca="1">MAX(K20,O20,S20,W20,AA20,AE20,AI20,AM20)-MIN(K20,O20,S20,W20,AA20,AE20,AI20,AM20)</f>
        <v>2.1464105753609939</v>
      </c>
    </row>
    <row r="21" spans="1:47" ht="15.75" customHeight="1" thickBot="1">
      <c r="A21" s="98"/>
      <c r="B21" s="34" t="s">
        <v>36</v>
      </c>
      <c r="C21" s="35" t="s">
        <v>23</v>
      </c>
      <c r="D21" s="1" t="s">
        <v>0</v>
      </c>
      <c r="I21" s="18">
        <f ca="1">'PHICH 2'!D30</f>
        <v>2.4336363884282814</v>
      </c>
      <c r="J21" s="19">
        <f ca="1">'PHICH 2'!Q30</f>
        <v>0.10597459717942215</v>
      </c>
      <c r="K21" s="20">
        <f ca="1">'PHICH 2'!AD30</f>
        <v>-0.57542123248765975</v>
      </c>
      <c r="M21" s="18">
        <v>3.57</v>
      </c>
      <c r="N21" s="19">
        <v>-0.99</v>
      </c>
      <c r="O21" s="20">
        <v>-0.63</v>
      </c>
      <c r="Q21" s="18">
        <f ca="1">'PHICH 2'!F30</f>
        <v>3.0713826919959875</v>
      </c>
      <c r="R21" s="19">
        <f ca="1">'PHICH 2'!S30</f>
        <v>1.9863832378999966</v>
      </c>
      <c r="S21" s="20">
        <f ca="1">'PHICH 2'!AF30</f>
        <v>1.4149076430902117</v>
      </c>
      <c r="U21" s="18" t="str">
        <f ca="1">'PHICH 2'!G30</f>
        <v/>
      </c>
      <c r="V21" s="19" t="str">
        <f ca="1">'PHICH 2'!T30</f>
        <v/>
      </c>
      <c r="W21" s="20" t="str">
        <f ca="1">'PHICH 2'!AG30</f>
        <v/>
      </c>
      <c r="Y21" s="18" t="str">
        <f ca="1">'PHICH 2'!H30</f>
        <v/>
      </c>
      <c r="Z21" s="19" t="str">
        <f ca="1">'PHICH 2'!U30</f>
        <v/>
      </c>
      <c r="AA21" s="20" t="str">
        <f ca="1">'PHICH 2'!AH30</f>
        <v/>
      </c>
      <c r="AC21" s="18">
        <f ca="1">'PHICH 2'!I30</f>
        <v>1.2464115819867079</v>
      </c>
      <c r="AD21" s="19">
        <f ca="1">'PHICH 2'!V30</f>
        <v>-0.13126846609591425</v>
      </c>
      <c r="AE21" s="20">
        <f ca="1">'PHICH 2'!AI30</f>
        <v>-1.3436621082754812</v>
      </c>
      <c r="AG21" s="18" t="str">
        <f ca="1">'PHICH 2'!J30</f>
        <v/>
      </c>
      <c r="AH21" s="19" t="str">
        <f ca="1">'PHICH 2'!W30</f>
        <v/>
      </c>
      <c r="AI21" s="20" t="str">
        <f ca="1">'PHICH 2'!AJ30</f>
        <v/>
      </c>
      <c r="AK21" s="18">
        <f ca="1">'PHICH 2'!K30</f>
        <v>3.1162308470236812</v>
      </c>
      <c r="AL21" s="19">
        <f ca="1">'PHICH 2'!X30</f>
        <v>0.45204793674175914</v>
      </c>
      <c r="AM21" s="20">
        <f ca="1">'PHICH 2'!AK30</f>
        <v>-0.57895024639423021</v>
      </c>
      <c r="AO21" s="18">
        <f t="shared" ref="AO21" ca="1" si="7">AVERAGE(I21,M21,Q21,U21,Y21,AC21,AG21,AK21)</f>
        <v>2.6875323018869315</v>
      </c>
      <c r="AP21" s="19">
        <f t="shared" ref="AP21" ca="1" si="8">AVERAGE(J21,N21,R21,V21,Z21,AD21,AH21,AL21)</f>
        <v>0.28462746114505272</v>
      </c>
      <c r="AQ21" s="20">
        <f ca="1">AVERAGE(K21,O21,S21,W21,AA21,AE21,AI21,AM21)</f>
        <v>-0.34262518881343185</v>
      </c>
      <c r="AS21" s="21">
        <f t="shared" ref="AS21" ca="1" si="9">MAX(I21,M21,Q21,U21,Y21,AC21,AG21,AK21)-MIN(I21,M21,Q21,U21,Y21,AC21,AG21,AK21)</f>
        <v>2.323588418013292</v>
      </c>
      <c r="AT21" s="22">
        <f t="shared" ref="AT21" ca="1" si="10">MAX(J21,N21,R21,V21,Z21,AD21,AH21,AL21)-MIN(J21,N21,R21,V21,Z21,AD21,AH21,AL21)</f>
        <v>2.9763832378999968</v>
      </c>
      <c r="AU21" s="23">
        <f ca="1">MAX(K21,O21,S21,W21,AA21,AE21,AI21,AM21)-MIN(K21,O21,S21,W21,AA21,AE21,AI21,AM21)</f>
        <v>2.7585697513656928</v>
      </c>
    </row>
    <row r="22" spans="1:47" ht="15.75" thickBot="1">
      <c r="A22" s="97" t="s">
        <v>78</v>
      </c>
      <c r="B22" s="61" t="s">
        <v>35</v>
      </c>
      <c r="C22" s="60" t="s">
        <v>22</v>
      </c>
      <c r="D22" s="1" t="s">
        <v>0</v>
      </c>
      <c r="I22" s="24">
        <f ca="1">'PHICH 1'!D82</f>
        <v>1.5655831638405644</v>
      </c>
      <c r="J22" s="25">
        <f ca="1">'PHICH 1'!Q82</f>
        <v>-0.54670920002173506</v>
      </c>
      <c r="K22" s="26">
        <f ca="1">'PHICH 1'!AD82</f>
        <v>-4.0105918814478052</v>
      </c>
      <c r="M22" s="24">
        <v>0.44</v>
      </c>
      <c r="N22" s="25">
        <v>-1.1499999999999999</v>
      </c>
      <c r="O22" s="26">
        <v>-2.36</v>
      </c>
      <c r="Q22" s="24" t="str">
        <f ca="1">'PHICH 1'!F82</f>
        <v/>
      </c>
      <c r="R22" s="25" t="str">
        <f ca="1">'PHICH 1'!S82</f>
        <v/>
      </c>
      <c r="S22" s="26" t="str">
        <f ca="1">'PHICH 1'!AF82</f>
        <v/>
      </c>
      <c r="U22" s="24" t="str">
        <f ca="1">'PHICH 1'!G82</f>
        <v/>
      </c>
      <c r="V22" s="25" t="str">
        <f ca="1">'PHICH 1'!T82</f>
        <v/>
      </c>
      <c r="W22" s="26" t="str">
        <f ca="1">'PHICH 1'!AG82</f>
        <v/>
      </c>
      <c r="Y22" s="24" t="str">
        <f ca="1">'PHICH 1'!H82</f>
        <v/>
      </c>
      <c r="Z22" s="25" t="str">
        <f ca="1">'PHICH 1'!U82</f>
        <v/>
      </c>
      <c r="AA22" s="26" t="str">
        <f ca="1">'PHICH 1'!AH82</f>
        <v/>
      </c>
      <c r="AC22" s="24" t="str">
        <f ca="1">'PHICH 1'!I82</f>
        <v/>
      </c>
      <c r="AD22" s="25" t="str">
        <f ca="1">'PHICH 1'!V82</f>
        <v/>
      </c>
      <c r="AE22" s="26" t="str">
        <f ca="1">'PHICH 1'!AI82</f>
        <v/>
      </c>
      <c r="AG22" s="24" t="str">
        <f ca="1">'PHICH 1'!J82</f>
        <v/>
      </c>
      <c r="AH22" s="25" t="str">
        <f ca="1">'PHICH 1'!W82</f>
        <v/>
      </c>
      <c r="AI22" s="26" t="str">
        <f ca="1">'PHICH 1'!AJ82</f>
        <v/>
      </c>
      <c r="AK22" s="24">
        <f ca="1">'PHICH 1'!K82</f>
        <v>0.14674318394174612</v>
      </c>
      <c r="AL22" s="25">
        <f ca="1">'PHICH 1'!X82</f>
        <v>-1.2085470554127413</v>
      </c>
      <c r="AM22" s="26">
        <f ca="1">'PHICH 1'!AK82</f>
        <v>-2.5534925097741219</v>
      </c>
      <c r="AO22" s="24">
        <f ca="1">AVERAGE(I22,M22,Q22,U22,Y22,AC22,AG22,AK22)</f>
        <v>0.71744211592743679</v>
      </c>
      <c r="AP22" s="25">
        <f ca="1">AVERAGE(J22,N22,R22,V22,Z22,AD22,AH22,AL22)</f>
        <v>-0.96841875181149206</v>
      </c>
      <c r="AQ22" s="26">
        <f ca="1">AVERAGE(K22,O22,S22,W22,AA22,AE22,AI22,AM22)</f>
        <v>-2.9746947970739757</v>
      </c>
      <c r="AS22" s="30">
        <f ca="1">MAX(I22,M22,Q22,U22,Y22,AC22,AG22,AK22)-MIN(I22,M22,Q22,U22,Y22,AC22,AG22,AK22)</f>
        <v>1.4188399798988183</v>
      </c>
      <c r="AT22" s="31">
        <f ca="1">MAX(J22,N22,R22,V22,Z22,AD22,AH22,AL22)-MIN(J22,N22,R22,V22,Z22,AD22,AH22,AL22)</f>
        <v>0.66183785539100626</v>
      </c>
      <c r="AU22" s="32">
        <f ca="1">MAX(K22,O22,S22,W22,AA22,AE22,AI22,AM22)-MIN(K22,O22,S22,W22,AA22,AE22,AI22,AM22)</f>
        <v>1.6505918814478053</v>
      </c>
    </row>
    <row r="23" spans="1:47" ht="15.75" customHeight="1" thickBot="1">
      <c r="A23" s="98"/>
      <c r="B23" s="61" t="s">
        <v>36</v>
      </c>
      <c r="C23" s="35" t="s">
        <v>23</v>
      </c>
      <c r="D23" s="1" t="s">
        <v>0</v>
      </c>
      <c r="I23" s="18">
        <f ca="1">'PHICH 2'!D82</f>
        <v>2.1341277523802482</v>
      </c>
      <c r="J23" s="19">
        <f ca="1">'PHICH 2'!Q82</f>
        <v>-0.73045278578068107</v>
      </c>
      <c r="K23" s="20">
        <f ca="1">'PHICH 2'!AD82</f>
        <v>-1.0653465897308934</v>
      </c>
      <c r="M23" s="18">
        <v>3.18</v>
      </c>
      <c r="N23" s="19">
        <v>-1.88</v>
      </c>
      <c r="O23" s="20">
        <v>-1.77</v>
      </c>
      <c r="Q23" s="18" t="str">
        <f ca="1">'PHICH 2'!F82</f>
        <v/>
      </c>
      <c r="R23" s="19" t="str">
        <f ca="1">'PHICH 2'!S82</f>
        <v/>
      </c>
      <c r="S23" s="20" t="str">
        <f ca="1">'PHICH 2'!AF82</f>
        <v/>
      </c>
      <c r="U23" s="18" t="str">
        <f ca="1">'PHICH 2'!G82</f>
        <v/>
      </c>
      <c r="V23" s="19" t="str">
        <f ca="1">'PHICH 2'!T82</f>
        <v/>
      </c>
      <c r="W23" s="20" t="str">
        <f ca="1">'PHICH 2'!AG82</f>
        <v/>
      </c>
      <c r="Y23" s="18" t="str">
        <f ca="1">'PHICH 2'!H82</f>
        <v/>
      </c>
      <c r="Z23" s="19" t="str">
        <f ca="1">'PHICH 2'!U82</f>
        <v/>
      </c>
      <c r="AA23" s="20" t="str">
        <f ca="1">'PHICH 2'!AH82</f>
        <v/>
      </c>
      <c r="AC23" s="18" t="str">
        <f ca="1">'PHICH 2'!I82</f>
        <v/>
      </c>
      <c r="AD23" s="19" t="str">
        <f ca="1">'PHICH 2'!V82</f>
        <v/>
      </c>
      <c r="AE23" s="20" t="str">
        <f ca="1">'PHICH 2'!AI82</f>
        <v/>
      </c>
      <c r="AG23" s="18" t="str">
        <f ca="1">'PHICH 2'!J82</f>
        <v/>
      </c>
      <c r="AH23" s="19" t="str">
        <f ca="1">'PHICH 2'!W82</f>
        <v/>
      </c>
      <c r="AI23" s="20" t="str">
        <f ca="1">'PHICH 2'!AJ82</f>
        <v/>
      </c>
      <c r="AK23" s="18">
        <f ca="1">'PHICH 2'!K82</f>
        <v>2.6118158978560597</v>
      </c>
      <c r="AL23" s="19">
        <f ca="1">'PHICH 2'!X82</f>
        <v>-0.46004841886599834</v>
      </c>
      <c r="AM23" s="20">
        <f ca="1">'PHICH 2'!AK82</f>
        <v>-1.1918440407151412</v>
      </c>
      <c r="AO23" s="18">
        <f t="shared" ref="AO23" ca="1" si="11">AVERAGE(I23,M23,Q23,U23,Y23,AC23,AG23,AK23)</f>
        <v>2.6419812167454357</v>
      </c>
      <c r="AP23" s="19">
        <f t="shared" ref="AP23" ca="1" si="12">AVERAGE(J23,N23,R23,V23,Z23,AD23,AH23,AL23)</f>
        <v>-1.0235004015488931</v>
      </c>
      <c r="AQ23" s="20">
        <f ca="1">AVERAGE(K23,O23,S23,W23,AA23,AE23,AI23,AM23)</f>
        <v>-1.3423968768153447</v>
      </c>
      <c r="AS23" s="21">
        <f t="shared" ref="AS23" ca="1" si="13">MAX(I23,M23,Q23,U23,Y23,AC23,AG23,AK23)-MIN(I23,M23,Q23,U23,Y23,AC23,AG23,AK23)</f>
        <v>1.0458722476197519</v>
      </c>
      <c r="AT23" s="22">
        <f t="shared" ref="AT23" ca="1" si="14">MAX(J23,N23,R23,V23,Z23,AD23,AH23,AL23)-MIN(J23,N23,R23,V23,Z23,AD23,AH23,AL23)</f>
        <v>1.4199515811340016</v>
      </c>
      <c r="AU23" s="23">
        <f ca="1">MAX(K23,O23,S23,W23,AA23,AE23,AI23,AM23)-MIN(K23,O23,S23,W23,AA23,AE23,AI23,AM23)</f>
        <v>0.70465341026910666</v>
      </c>
    </row>
    <row r="25" spans="1:47" ht="19.5" thickBot="1">
      <c r="A25" s="99" t="s">
        <v>24</v>
      </c>
      <c r="B25" s="99"/>
      <c r="C25" s="99"/>
      <c r="D25" s="99"/>
      <c r="E25" s="99"/>
      <c r="I25" s="107" t="s">
        <v>8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</row>
    <row r="26" spans="1:47" ht="15.75" thickBot="1">
      <c r="A26" s="100"/>
      <c r="B26" s="100"/>
      <c r="C26" s="100"/>
      <c r="D26" s="100"/>
      <c r="E26" s="100"/>
      <c r="I26" s="104" t="s">
        <v>83</v>
      </c>
      <c r="J26" s="105"/>
      <c r="K26" s="106"/>
      <c r="M26" s="104" t="s">
        <v>90</v>
      </c>
      <c r="N26" s="105"/>
      <c r="O26" s="106"/>
      <c r="Q26" s="104" t="s">
        <v>2</v>
      </c>
      <c r="R26" s="105"/>
      <c r="S26" s="106"/>
      <c r="U26" s="104" t="s">
        <v>3</v>
      </c>
      <c r="V26" s="105"/>
      <c r="W26" s="106"/>
      <c r="Y26" s="104" t="s">
        <v>7</v>
      </c>
      <c r="Z26" s="105"/>
      <c r="AA26" s="106"/>
      <c r="AC26" s="104" t="s">
        <v>10</v>
      </c>
      <c r="AD26" s="105"/>
      <c r="AE26" s="106"/>
      <c r="AG26" s="104" t="s">
        <v>30</v>
      </c>
      <c r="AH26" s="105"/>
      <c r="AI26" s="106"/>
      <c r="AK26" s="104" t="s">
        <v>109</v>
      </c>
      <c r="AL26" s="105"/>
      <c r="AM26" s="106"/>
      <c r="AO26" s="104" t="s">
        <v>11</v>
      </c>
      <c r="AP26" s="105"/>
      <c r="AQ26" s="106"/>
      <c r="AS26" s="104" t="s">
        <v>4</v>
      </c>
      <c r="AT26" s="105"/>
      <c r="AU26" s="105"/>
    </row>
    <row r="27" spans="1:47" ht="30.75" thickBot="1">
      <c r="A27" s="2" t="s">
        <v>5</v>
      </c>
      <c r="B27" s="3" t="s">
        <v>43</v>
      </c>
      <c r="C27" s="2" t="s">
        <v>13</v>
      </c>
      <c r="D27" s="3" t="s">
        <v>12</v>
      </c>
      <c r="E27" s="3" t="s">
        <v>14</v>
      </c>
      <c r="I27" s="27" t="s">
        <v>15</v>
      </c>
      <c r="J27" s="28" t="s">
        <v>25</v>
      </c>
      <c r="K27" s="29" t="s">
        <v>16</v>
      </c>
      <c r="M27" s="27" t="s">
        <v>15</v>
      </c>
      <c r="N27" s="28" t="s">
        <v>25</v>
      </c>
      <c r="O27" s="29" t="s">
        <v>16</v>
      </c>
      <c r="Q27" s="27" t="s">
        <v>15</v>
      </c>
      <c r="R27" s="28" t="s">
        <v>25</v>
      </c>
      <c r="S27" s="29" t="s">
        <v>16</v>
      </c>
      <c r="U27" s="27" t="s">
        <v>15</v>
      </c>
      <c r="V27" s="28" t="s">
        <v>25</v>
      </c>
      <c r="W27" s="29" t="s">
        <v>16</v>
      </c>
      <c r="Y27" s="27" t="s">
        <v>15</v>
      </c>
      <c r="Z27" s="28" t="s">
        <v>25</v>
      </c>
      <c r="AA27" s="29" t="s">
        <v>16</v>
      </c>
      <c r="AC27" s="27" t="s">
        <v>15</v>
      </c>
      <c r="AD27" s="28" t="s">
        <v>25</v>
      </c>
      <c r="AE27" s="29" t="s">
        <v>16</v>
      </c>
      <c r="AG27" s="27" t="s">
        <v>15</v>
      </c>
      <c r="AH27" s="28" t="s">
        <v>25</v>
      </c>
      <c r="AI27" s="29" t="s">
        <v>16</v>
      </c>
      <c r="AK27" s="27" t="s">
        <v>15</v>
      </c>
      <c r="AL27" s="28" t="s">
        <v>25</v>
      </c>
      <c r="AM27" s="29" t="s">
        <v>16</v>
      </c>
      <c r="AO27" s="27" t="s">
        <v>15</v>
      </c>
      <c r="AP27" s="28" t="s">
        <v>25</v>
      </c>
      <c r="AQ27" s="29" t="s">
        <v>16</v>
      </c>
      <c r="AS27" s="27" t="s">
        <v>15</v>
      </c>
      <c r="AT27" s="28" t="s">
        <v>16</v>
      </c>
      <c r="AU27" s="29" t="s">
        <v>26</v>
      </c>
    </row>
    <row r="28" spans="1:47" ht="15.75" thickBot="1">
      <c r="A28" s="61" t="s">
        <v>72</v>
      </c>
      <c r="B28" s="101" t="s">
        <v>47</v>
      </c>
      <c r="C28" s="109" t="s">
        <v>46</v>
      </c>
      <c r="D28" s="35" t="s">
        <v>44</v>
      </c>
      <c r="E28" s="1" t="s">
        <v>0</v>
      </c>
      <c r="I28" s="24">
        <f ca="1">'EPDCCH 1a'!D28</f>
        <v>1.8687957273528415</v>
      </c>
      <c r="J28" s="58" t="s">
        <v>49</v>
      </c>
      <c r="K28" s="26">
        <f ca="1">'EPDCCH 1a'!Q28</f>
        <v>-3.3269842249342236</v>
      </c>
      <c r="M28" s="24">
        <v>2.67</v>
      </c>
      <c r="N28" s="58" t="s">
        <v>49</v>
      </c>
      <c r="O28" s="26">
        <v>-0.71</v>
      </c>
      <c r="Q28" s="24" t="str">
        <f ca="1">'EPDCCH 1a'!F28</f>
        <v/>
      </c>
      <c r="R28" s="58" t="s">
        <v>49</v>
      </c>
      <c r="S28" s="26" t="str">
        <f ca="1">'EPDCCH 1a'!S28</f>
        <v/>
      </c>
      <c r="U28" s="24" t="str">
        <f ca="1">'EPDCCH 1a'!G28</f>
        <v/>
      </c>
      <c r="V28" s="58" t="s">
        <v>49</v>
      </c>
      <c r="W28" s="26" t="str">
        <f ca="1">'EPDCCH 1a'!T28</f>
        <v/>
      </c>
      <c r="Y28" s="24" t="str">
        <f ca="1">'EPDCCH 1a'!H28</f>
        <v/>
      </c>
      <c r="Z28" s="58" t="s">
        <v>49</v>
      </c>
      <c r="AA28" s="26" t="str">
        <f ca="1">'EPDCCH 1a'!U28</f>
        <v/>
      </c>
      <c r="AC28" s="24">
        <f ca="1">'EPDCCH 1a'!I28</f>
        <v>2.2528773229568717</v>
      </c>
      <c r="AD28" s="58" t="s">
        <v>49</v>
      </c>
      <c r="AE28" s="26">
        <f ca="1">'EPDCCH 1a'!V28</f>
        <v>-3.0072724770074597</v>
      </c>
      <c r="AG28" s="24" t="str">
        <f ca="1">'EPDCCH 1a'!J28</f>
        <v/>
      </c>
      <c r="AH28" s="58" t="s">
        <v>49</v>
      </c>
      <c r="AI28" s="26" t="str">
        <f ca="1">'EPDCCH 1a'!W28</f>
        <v/>
      </c>
      <c r="AK28" s="24">
        <f ca="1">'EPDCCH 1a'!K28</f>
        <v>2.3888987232110477</v>
      </c>
      <c r="AL28" s="58" t="s">
        <v>49</v>
      </c>
      <c r="AM28" s="26">
        <f ca="1">'EPDCCH 1a'!X28</f>
        <v>-2.4017200519945749</v>
      </c>
      <c r="AO28" s="24">
        <f ca="1">AVERAGE(I28,M28,Q28,U28,Y28,AC28,AG28,AK28)</f>
        <v>2.2951429433801902</v>
      </c>
      <c r="AP28" s="58" t="s">
        <v>49</v>
      </c>
      <c r="AQ28" s="26">
        <f t="shared" ref="AP28:AQ32" ca="1" si="15">AVERAGE(K28,O28,S28,W28,AA28,AE28,AI28,AM28)</f>
        <v>-2.3614941884840643</v>
      </c>
      <c r="AS28" s="30">
        <f ca="1">MAX(I28,M28,Q28,U28,Y28,AC28,AG28,AK28)-MIN(I28,M28,Q28,U28,Y28,AC28,AG28,AK28)</f>
        <v>0.80120427264715843</v>
      </c>
      <c r="AT28" s="58" t="s">
        <v>49</v>
      </c>
      <c r="AU28" s="32">
        <f t="shared" ref="AU28" ca="1" si="16">MAX(K28,O28,S28,W28,AA28,AE28,AI28,AM28)-MIN(K28,O28,S28,W28,AA28,AE28,AI28,AM28)</f>
        <v>2.6169842249342237</v>
      </c>
    </row>
    <row r="29" spans="1:47" ht="15.75" thickBot="1">
      <c r="A29" s="61" t="s">
        <v>73</v>
      </c>
      <c r="B29" s="102"/>
      <c r="C29" s="110"/>
      <c r="D29" s="61" t="s">
        <v>45</v>
      </c>
      <c r="E29" s="1" t="s">
        <v>0</v>
      </c>
      <c r="I29" s="15">
        <f ca="1">'EPDCCH 1b'!D28</f>
        <v>-6.5169162697877718</v>
      </c>
      <c r="J29" s="52" t="s">
        <v>49</v>
      </c>
      <c r="K29" s="17">
        <f ca="1">'EPDCCH 1b'!Q28</f>
        <v>-12.042976129675623</v>
      </c>
      <c r="M29" s="15">
        <v>-5.38</v>
      </c>
      <c r="N29" s="52" t="s">
        <v>49</v>
      </c>
      <c r="O29" s="17">
        <v>-10.69</v>
      </c>
      <c r="Q29" s="15" t="str">
        <f ca="1">'EPDCCH 1b'!F28</f>
        <v/>
      </c>
      <c r="R29" s="52" t="s">
        <v>49</v>
      </c>
      <c r="S29" s="17" t="str">
        <f ca="1">'EPDCCH 1b'!S28</f>
        <v/>
      </c>
      <c r="U29" s="15" t="str">
        <f ca="1">'EPDCCH 1b'!G28</f>
        <v/>
      </c>
      <c r="V29" s="52" t="s">
        <v>49</v>
      </c>
      <c r="W29" s="17" t="str">
        <f ca="1">'EPDCCH 1b'!T28</f>
        <v/>
      </c>
      <c r="Y29" s="15" t="str">
        <f ca="1">'EPDCCH 1b'!H28</f>
        <v/>
      </c>
      <c r="Z29" s="52" t="s">
        <v>49</v>
      </c>
      <c r="AA29" s="17" t="str">
        <f ca="1">'EPDCCH 1b'!U28</f>
        <v/>
      </c>
      <c r="AC29" s="15">
        <f ca="1">'EPDCCH 1b'!I28</f>
        <v>-6.4448827191907574</v>
      </c>
      <c r="AD29" s="52" t="s">
        <v>49</v>
      </c>
      <c r="AE29" s="17">
        <f ca="1">'EPDCCH 1b'!V28</f>
        <v>-12.24647257950658</v>
      </c>
      <c r="AG29" s="15" t="str">
        <f ca="1">'EPDCCH 1b'!J28</f>
        <v/>
      </c>
      <c r="AH29" s="52" t="s">
        <v>49</v>
      </c>
      <c r="AI29" s="17" t="str">
        <f ca="1">'EPDCCH 1b'!W28</f>
        <v/>
      </c>
      <c r="AK29" s="15">
        <f ca="1">'EPDCCH 1b'!K28</f>
        <v>-6.4447034116326192</v>
      </c>
      <c r="AL29" s="52" t="s">
        <v>49</v>
      </c>
      <c r="AM29" s="17">
        <f ca="1">'EPDCCH 1b'!X28</f>
        <v>-10.652685694352467</v>
      </c>
      <c r="AO29" s="15">
        <f t="shared" ref="AO29:AO32" ca="1" si="17">AVERAGE(I29,M29,Q29,U29,Y29,AC29,AG29,AK29)</f>
        <v>-6.1966256001527871</v>
      </c>
      <c r="AP29" s="52" t="s">
        <v>49</v>
      </c>
      <c r="AQ29" s="17">
        <f t="shared" ca="1" si="15"/>
        <v>-11.408033600883666</v>
      </c>
      <c r="AS29" s="11">
        <f t="shared" ref="AS29:AS32" ca="1" si="18">MAX(I29,M29,Q29,U29,Y29,AC29,AG29,AK29)-MIN(I29,M29,Q29,U29,Y29,AC29,AG29,AK29)</f>
        <v>1.1369162697877719</v>
      </c>
      <c r="AT29" s="52" t="s">
        <v>49</v>
      </c>
      <c r="AU29" s="13">
        <f t="shared" ref="AU29" ca="1" si="19">MAX(K29,O29,S29,W29,AA29,AE29,AI29,AM29)-MIN(K29,O29,S29,W29,AA29,AE29,AI29,AM29)</f>
        <v>1.5937868851541133</v>
      </c>
    </row>
    <row r="30" spans="1:47" ht="15.75" thickBot="1">
      <c r="A30" s="35" t="s">
        <v>74</v>
      </c>
      <c r="B30" s="35" t="s">
        <v>48</v>
      </c>
      <c r="C30" s="41" t="s">
        <v>49</v>
      </c>
      <c r="D30" s="35" t="s">
        <v>45</v>
      </c>
      <c r="E30" s="41" t="s">
        <v>0</v>
      </c>
      <c r="I30" s="15">
        <f ca="1">'EPDCCH 2'!D28</f>
        <v>1.7600918280601352</v>
      </c>
      <c r="J30" s="16">
        <f ca="1">'EPDCCH 2'!Q28</f>
        <v>-0.99341632221236065</v>
      </c>
      <c r="K30" s="63" t="s">
        <v>49</v>
      </c>
      <c r="M30" s="15">
        <v>1.61</v>
      </c>
      <c r="N30" s="16">
        <v>-0.14000000000000001</v>
      </c>
      <c r="O30" s="63" t="s">
        <v>49</v>
      </c>
      <c r="Q30" s="11" t="str">
        <f ca="1">'EPDCCH 2'!F28</f>
        <v/>
      </c>
      <c r="R30" s="12" t="str">
        <f ca="1">'EPDCCH 2'!S28</f>
        <v/>
      </c>
      <c r="S30" s="63" t="s">
        <v>49</v>
      </c>
      <c r="U30" s="15" t="str">
        <f ca="1">'EPDCCH 2'!G28</f>
        <v/>
      </c>
      <c r="V30" s="16" t="str">
        <f ca="1">'EPDCCH 2'!T28</f>
        <v/>
      </c>
      <c r="W30" s="63" t="s">
        <v>49</v>
      </c>
      <c r="Y30" s="15" t="str">
        <f ca="1">'EPDCCH 2'!H28</f>
        <v/>
      </c>
      <c r="Z30" s="16" t="str">
        <f ca="1">'EPDCCH 2'!U28</f>
        <v/>
      </c>
      <c r="AA30" s="63" t="s">
        <v>49</v>
      </c>
      <c r="AC30" s="15">
        <f ca="1">'EPDCCH 2'!I28</f>
        <v>1.8940752808480923</v>
      </c>
      <c r="AD30" s="16">
        <f ca="1">'EPDCCH 2'!V28</f>
        <v>-2.992370576750103E-2</v>
      </c>
      <c r="AE30" s="63" t="s">
        <v>49</v>
      </c>
      <c r="AG30" s="15" t="str">
        <f ca="1">'EPDCCH 2'!J28</f>
        <v/>
      </c>
      <c r="AH30" s="16">
        <f ca="1">'EPDCCH 2'!W28</f>
        <v>-1.1326175964154848</v>
      </c>
      <c r="AI30" s="63" t="s">
        <v>49</v>
      </c>
      <c r="AK30" s="15">
        <f ca="1">'EPDCCH 2'!K28</f>
        <v>1.5655831638405631</v>
      </c>
      <c r="AL30" s="16">
        <f ca="1">'EPDCCH 2'!X28</f>
        <v>-0.83044955825618727</v>
      </c>
      <c r="AM30" s="63" t="s">
        <v>49</v>
      </c>
      <c r="AO30" s="15">
        <f t="shared" ca="1" si="17"/>
        <v>1.7074375681871978</v>
      </c>
      <c r="AP30" s="16">
        <f t="shared" ca="1" si="15"/>
        <v>-0.62528143653030677</v>
      </c>
      <c r="AQ30" s="63" t="s">
        <v>49</v>
      </c>
      <c r="AS30" s="11">
        <f t="shared" ca="1" si="18"/>
        <v>0.32849211700752923</v>
      </c>
      <c r="AT30" s="12">
        <f t="shared" ref="AT30:AT32" ca="1" si="20">MAX(J30,N30,R30,V30,Z30,AD30,AH30,AL30)-MIN(J30,N30,R30,V30,Z30,AD30,AH30,AL30)</f>
        <v>1.1026938906479837</v>
      </c>
      <c r="AU30" s="63" t="s">
        <v>49</v>
      </c>
    </row>
    <row r="31" spans="1:47" ht="15.75" thickBot="1">
      <c r="A31" s="61" t="s">
        <v>75</v>
      </c>
      <c r="B31" s="101" t="s">
        <v>47</v>
      </c>
      <c r="C31" s="109" t="s">
        <v>22</v>
      </c>
      <c r="D31" s="35" t="s">
        <v>44</v>
      </c>
      <c r="E31" s="41" t="s">
        <v>0</v>
      </c>
      <c r="I31" s="15">
        <f ca="1">'EPDCCH 3a'!D28</f>
        <v>10.900620083817794</v>
      </c>
      <c r="J31" s="16">
        <f ca="1">'EPDCCH 3a'!Q28</f>
        <v>7.1419754244026787</v>
      </c>
      <c r="K31" s="63" t="s">
        <v>49</v>
      </c>
      <c r="M31" s="15">
        <v>10</v>
      </c>
      <c r="N31" s="16">
        <v>5.5</v>
      </c>
      <c r="O31" s="63" t="s">
        <v>49</v>
      </c>
      <c r="Q31" s="11" t="str">
        <f ca="1">'EPDCCH 3a'!F28</f>
        <v/>
      </c>
      <c r="R31" s="12" t="str">
        <f ca="1">'EPDCCH 3a'!S28</f>
        <v/>
      </c>
      <c r="S31" s="63" t="s">
        <v>49</v>
      </c>
      <c r="U31" s="15" t="str">
        <f ca="1">'EPDCCH 3a'!G28</f>
        <v/>
      </c>
      <c r="V31" s="16" t="str">
        <f ca="1">'EPDCCH 3a'!T28</f>
        <v/>
      </c>
      <c r="W31" s="63" t="s">
        <v>49</v>
      </c>
      <c r="Y31" s="15" t="str">
        <f ca="1">'EPDCCH 3a'!H28</f>
        <v/>
      </c>
      <c r="Z31" s="16" t="str">
        <f ca="1">'EPDCCH 3a'!U28</f>
        <v/>
      </c>
      <c r="AA31" s="63" t="s">
        <v>49</v>
      </c>
      <c r="AC31" s="15">
        <f ca="1">'EPDCCH 3a'!I28</f>
        <v>10.943608754634273</v>
      </c>
      <c r="AD31" s="16">
        <f ca="1">'EPDCCH 3a'!V28</f>
        <v>7.5770173437198753</v>
      </c>
      <c r="AE31" s="63" t="s">
        <v>49</v>
      </c>
      <c r="AG31" s="15" t="str">
        <f ca="1">'EPDCCH 3a'!J28</f>
        <v/>
      </c>
      <c r="AH31" s="16" t="str">
        <f ca="1">'EPDCCH 3a'!W28</f>
        <v/>
      </c>
      <c r="AI31" s="63" t="s">
        <v>49</v>
      </c>
      <c r="AK31" s="15" t="str">
        <f ca="1">'EPDCCH 3a'!K28</f>
        <v/>
      </c>
      <c r="AL31" s="16" t="str">
        <f ca="1">'EPDCCH 3a'!X28</f>
        <v/>
      </c>
      <c r="AM31" s="63" t="s">
        <v>49</v>
      </c>
      <c r="AO31" s="15">
        <f t="shared" ca="1" si="17"/>
        <v>10.614742946150688</v>
      </c>
      <c r="AP31" s="16">
        <f t="shared" ca="1" si="15"/>
        <v>6.7396642560408511</v>
      </c>
      <c r="AQ31" s="63" t="s">
        <v>49</v>
      </c>
      <c r="AS31" s="11">
        <f t="shared" ca="1" si="18"/>
        <v>0.94360875463427263</v>
      </c>
      <c r="AT31" s="12">
        <f t="shared" ca="1" si="20"/>
        <v>2.0770173437198753</v>
      </c>
      <c r="AU31" s="63" t="s">
        <v>49</v>
      </c>
    </row>
    <row r="32" spans="1:47" ht="15.75" thickBot="1">
      <c r="A32" s="57" t="s">
        <v>76</v>
      </c>
      <c r="B32" s="102"/>
      <c r="C32" s="110"/>
      <c r="D32" s="61" t="s">
        <v>45</v>
      </c>
      <c r="E32" s="41" t="s">
        <v>0</v>
      </c>
      <c r="I32" s="18">
        <f ca="1">'EPDCCH 3b'!D28</f>
        <v>1.678356238246864</v>
      </c>
      <c r="J32" s="19">
        <f ca="1">'EPDCCH 3b'!Q28</f>
        <v>-3.9533066214908352</v>
      </c>
      <c r="K32" s="64" t="s">
        <v>49</v>
      </c>
      <c r="M32" s="18">
        <v>1.5</v>
      </c>
      <c r="N32" s="19">
        <v>-1.3</v>
      </c>
      <c r="O32" s="64" t="s">
        <v>49</v>
      </c>
      <c r="Q32" s="21" t="str">
        <f ca="1">'EPDCCH 3b'!F28</f>
        <v/>
      </c>
      <c r="R32" s="22" t="str">
        <f ca="1">'EPDCCH 3b'!S28</f>
        <v/>
      </c>
      <c r="S32" s="64" t="s">
        <v>49</v>
      </c>
      <c r="U32" s="18" t="str">
        <f ca="1">'EPDCCH 3b'!G28</f>
        <v/>
      </c>
      <c r="V32" s="19" t="str">
        <f ca="1">'EPDCCH 3b'!T28</f>
        <v/>
      </c>
      <c r="W32" s="64" t="s">
        <v>49</v>
      </c>
      <c r="Y32" s="18" t="str">
        <f ca="1">'EPDCCH 3b'!H28</f>
        <v/>
      </c>
      <c r="Z32" s="19" t="str">
        <f ca="1">'EPDCCH 3b'!U28</f>
        <v/>
      </c>
      <c r="AA32" s="64" t="s">
        <v>49</v>
      </c>
      <c r="AC32" s="18">
        <f ca="1">'EPDCCH 3b'!I28</f>
        <v>1.3753190800127308</v>
      </c>
      <c r="AD32" s="19">
        <f ca="1">'EPDCCH 3b'!V28</f>
        <v>-3.4120781484123057</v>
      </c>
      <c r="AE32" s="64" t="s">
        <v>49</v>
      </c>
      <c r="AG32" s="18" t="str">
        <f ca="1">'EPDCCH 3b'!J28</f>
        <v/>
      </c>
      <c r="AH32" s="19" t="str">
        <f ca="1">'EPDCCH 3b'!W28</f>
        <v/>
      </c>
      <c r="AI32" s="64" t="s">
        <v>49</v>
      </c>
      <c r="AK32" s="18" t="str">
        <f ca="1">'EPDCCH 3b'!K28</f>
        <v/>
      </c>
      <c r="AL32" s="19" t="str">
        <f ca="1">'EPDCCH 3b'!X28</f>
        <v/>
      </c>
      <c r="AM32" s="64" t="s">
        <v>49</v>
      </c>
      <c r="AO32" s="18">
        <f t="shared" ca="1" si="17"/>
        <v>1.5178917727531982</v>
      </c>
      <c r="AP32" s="19">
        <f t="shared" ca="1" si="15"/>
        <v>-2.8884615899677137</v>
      </c>
      <c r="AQ32" s="64" t="s">
        <v>49</v>
      </c>
      <c r="AS32" s="21">
        <f t="shared" ca="1" si="18"/>
        <v>0.30303715823413313</v>
      </c>
      <c r="AT32" s="22">
        <f t="shared" ca="1" si="20"/>
        <v>2.6533066214908354</v>
      </c>
      <c r="AU32" s="64" t="s">
        <v>49</v>
      </c>
    </row>
  </sheetData>
  <mergeCells count="50">
    <mergeCell ref="I1:AM1"/>
    <mergeCell ref="AC2:AE2"/>
    <mergeCell ref="B31:B32"/>
    <mergeCell ref="C31:C32"/>
    <mergeCell ref="B28:B29"/>
    <mergeCell ref="C28:C29"/>
    <mergeCell ref="C8:C9"/>
    <mergeCell ref="I17:AM17"/>
    <mergeCell ref="AO2:AQ2"/>
    <mergeCell ref="AS2:AU2"/>
    <mergeCell ref="C4:C5"/>
    <mergeCell ref="C6:C7"/>
    <mergeCell ref="AG2:AI2"/>
    <mergeCell ref="AK2:AM2"/>
    <mergeCell ref="M2:O2"/>
    <mergeCell ref="Q2:S2"/>
    <mergeCell ref="U2:W2"/>
    <mergeCell ref="Y2:AA2"/>
    <mergeCell ref="I2:K2"/>
    <mergeCell ref="AS18:AU18"/>
    <mergeCell ref="I18:K18"/>
    <mergeCell ref="M18:O18"/>
    <mergeCell ref="Q18:S18"/>
    <mergeCell ref="U18:W18"/>
    <mergeCell ref="Y18:AA18"/>
    <mergeCell ref="AC18:AE18"/>
    <mergeCell ref="AG18:AI18"/>
    <mergeCell ref="AK18:AM18"/>
    <mergeCell ref="AO18:AQ18"/>
    <mergeCell ref="AO26:AQ26"/>
    <mergeCell ref="AS26:AU26"/>
    <mergeCell ref="I26:K26"/>
    <mergeCell ref="I25:AM25"/>
    <mergeCell ref="M26:O26"/>
    <mergeCell ref="Q26:S26"/>
    <mergeCell ref="U26:W26"/>
    <mergeCell ref="Y26:AA26"/>
    <mergeCell ref="AC26:AE26"/>
    <mergeCell ref="AG26:AI26"/>
    <mergeCell ref="AK26:AM26"/>
    <mergeCell ref="A22:A23"/>
    <mergeCell ref="A25:E26"/>
    <mergeCell ref="C14:C15"/>
    <mergeCell ref="C10:C11"/>
    <mergeCell ref="C12:C13"/>
    <mergeCell ref="A4:A9"/>
    <mergeCell ref="A10:A15"/>
    <mergeCell ref="A20:A21"/>
    <mergeCell ref="A1:F2"/>
    <mergeCell ref="A17:D18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zoomScale="70" zoomScaleNormal="70" workbookViewId="0">
      <selection activeCell="W11" sqref="W11:W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16" t="s">
        <v>32</v>
      </c>
      <c r="B2" s="116"/>
      <c r="C2" s="116"/>
      <c r="D2" s="116"/>
      <c r="E2" s="116"/>
      <c r="F2" s="116"/>
      <c r="G2" s="116"/>
      <c r="H2" s="116"/>
    </row>
    <row r="3" spans="1:38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38" ht="20.25">
      <c r="A4" s="116" t="s">
        <v>33</v>
      </c>
      <c r="B4" s="116"/>
      <c r="C4" s="116"/>
      <c r="D4" s="116"/>
      <c r="E4" s="116"/>
      <c r="F4" s="116"/>
      <c r="G4" s="116"/>
      <c r="H4" s="116"/>
    </row>
    <row r="5" spans="1:38" ht="18.75">
      <c r="A5" s="116" t="s">
        <v>50</v>
      </c>
      <c r="B5" s="116"/>
      <c r="C5" s="116"/>
      <c r="D5" s="116"/>
      <c r="E5" s="116"/>
      <c r="F5" s="116"/>
      <c r="G5" s="116"/>
      <c r="H5" s="116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  <c r="AB9" s="111" t="s">
        <v>34</v>
      </c>
      <c r="AC9" s="111" t="s">
        <v>28</v>
      </c>
      <c r="AD9" s="113" t="s">
        <v>26</v>
      </c>
      <c r="AE9" s="114"/>
      <c r="AF9" s="114"/>
      <c r="AG9" s="114"/>
      <c r="AH9" s="114"/>
      <c r="AI9" s="114"/>
      <c r="AJ9" s="114"/>
      <c r="AK9" s="115"/>
      <c r="AL9" s="111" t="s">
        <v>28</v>
      </c>
    </row>
    <row r="10" spans="1:38">
      <c r="B10" s="112"/>
      <c r="C10" s="112"/>
      <c r="D10" s="42" t="s">
        <v>83</v>
      </c>
      <c r="E10" s="42" t="s">
        <v>91</v>
      </c>
      <c r="F10" s="42" t="s">
        <v>96</v>
      </c>
      <c r="G10" s="42" t="s">
        <v>97</v>
      </c>
      <c r="H10" s="42" t="s">
        <v>7</v>
      </c>
      <c r="I10" s="42" t="s">
        <v>100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96</v>
      </c>
      <c r="T10" s="42" t="s">
        <v>97</v>
      </c>
      <c r="U10" s="42" t="s">
        <v>7</v>
      </c>
      <c r="V10" s="42" t="s">
        <v>100</v>
      </c>
      <c r="W10" s="42" t="s">
        <v>110</v>
      </c>
      <c r="X10" s="42" t="s">
        <v>109</v>
      </c>
      <c r="Y10" s="112"/>
      <c r="AB10" s="112"/>
      <c r="AC10" s="112"/>
      <c r="AD10" s="42" t="s">
        <v>83</v>
      </c>
      <c r="AE10" s="42" t="s">
        <v>92</v>
      </c>
      <c r="AF10" s="42" t="s">
        <v>96</v>
      </c>
      <c r="AG10" s="42" t="s">
        <v>97</v>
      </c>
      <c r="AH10" s="42" t="s">
        <v>7</v>
      </c>
      <c r="AI10" s="42" t="s">
        <v>100</v>
      </c>
      <c r="AJ10" s="42" t="s">
        <v>30</v>
      </c>
      <c r="AK10" s="42" t="s">
        <v>109</v>
      </c>
      <c r="AL10" s="112"/>
    </row>
    <row r="11" spans="1:38">
      <c r="B11" s="43">
        <v>2</v>
      </c>
      <c r="C11" s="43">
        <v>-12.434416836159439</v>
      </c>
      <c r="D11" s="43">
        <v>0.99580000000000002</v>
      </c>
      <c r="E11" s="43">
        <v>1</v>
      </c>
      <c r="F11" s="43">
        <v>1</v>
      </c>
      <c r="G11" s="43"/>
      <c r="H11" s="43"/>
      <c r="I11" s="43"/>
      <c r="J11" s="93">
        <v>0.99399999999999999</v>
      </c>
      <c r="K11" s="43">
        <v>1</v>
      </c>
      <c r="L11">
        <v>-20</v>
      </c>
      <c r="O11" s="43">
        <v>2</v>
      </c>
      <c r="P11" s="43">
        <v>-12.434416836159439</v>
      </c>
      <c r="Q11" s="43">
        <v>0.96179999999999999</v>
      </c>
      <c r="R11" s="43">
        <v>0.94</v>
      </c>
      <c r="S11" s="43">
        <v>1</v>
      </c>
      <c r="T11" s="43"/>
      <c r="U11" s="43"/>
      <c r="V11" s="43"/>
      <c r="W11" s="93">
        <v>0.96799999999999997</v>
      </c>
      <c r="X11" s="43">
        <v>0.99990000000000001</v>
      </c>
      <c r="Y11">
        <v>-20</v>
      </c>
      <c r="AB11" s="43">
        <v>2</v>
      </c>
      <c r="AC11" s="43">
        <v>-12.434416836159439</v>
      </c>
      <c r="AD11" s="43">
        <v>0.76780000000000004</v>
      </c>
      <c r="AE11" s="43">
        <v>0.87</v>
      </c>
      <c r="AF11" s="82">
        <v>1</v>
      </c>
      <c r="AG11" s="43"/>
      <c r="AH11" s="43"/>
      <c r="AI11" s="43"/>
      <c r="AJ11" s="43"/>
      <c r="AK11" s="43">
        <v>1</v>
      </c>
      <c r="AL11">
        <v>-20</v>
      </c>
    </row>
    <row r="12" spans="1:38">
      <c r="B12" s="43">
        <v>3</v>
      </c>
      <c r="C12" s="43">
        <v>-11.434416836159439</v>
      </c>
      <c r="D12" s="43">
        <v>0.99170000000000003</v>
      </c>
      <c r="E12" s="43">
        <v>0.98499999999999999</v>
      </c>
      <c r="F12" s="43">
        <v>1</v>
      </c>
      <c r="G12" s="43"/>
      <c r="H12" s="43"/>
      <c r="I12" s="43"/>
      <c r="J12" s="93">
        <v>0.98599999999999999</v>
      </c>
      <c r="K12" s="43">
        <v>1</v>
      </c>
      <c r="L12">
        <v>-18</v>
      </c>
      <c r="O12" s="43">
        <v>3</v>
      </c>
      <c r="P12" s="43">
        <v>-11.434416836159439</v>
      </c>
      <c r="Q12" s="43">
        <v>0.94</v>
      </c>
      <c r="R12" s="43">
        <v>0.89339999999999997</v>
      </c>
      <c r="S12" s="43">
        <v>0.98299999999999998</v>
      </c>
      <c r="T12" s="43"/>
      <c r="U12" s="43"/>
      <c r="V12" s="43">
        <v>0.70863836017569604</v>
      </c>
      <c r="W12" s="93">
        <v>0.93100000000000005</v>
      </c>
      <c r="X12" s="43">
        <v>1</v>
      </c>
      <c r="Y12">
        <v>-18</v>
      </c>
      <c r="AB12" s="43">
        <v>3</v>
      </c>
      <c r="AC12" s="43">
        <v>-11.434416836159439</v>
      </c>
      <c r="AD12" s="43">
        <v>0.66469999999999996</v>
      </c>
      <c r="AE12" s="43">
        <v>0.79</v>
      </c>
      <c r="AF12" s="83">
        <v>0.91125</v>
      </c>
      <c r="AG12" s="43"/>
      <c r="AH12" s="43"/>
      <c r="AI12" s="43">
        <v>0.5</v>
      </c>
      <c r="AJ12" s="43"/>
      <c r="AK12" s="43">
        <v>1</v>
      </c>
      <c r="AL12">
        <v>-18</v>
      </c>
    </row>
    <row r="13" spans="1:38">
      <c r="B13" s="43">
        <v>4</v>
      </c>
      <c r="C13" s="43">
        <v>-10.434416836159439</v>
      </c>
      <c r="D13" s="43">
        <v>0.98140000000000005</v>
      </c>
      <c r="E13" s="43">
        <v>0.97</v>
      </c>
      <c r="F13" s="43">
        <v>0.999</v>
      </c>
      <c r="G13" s="43"/>
      <c r="H13" s="43"/>
      <c r="I13" s="43"/>
      <c r="J13" s="93">
        <v>0.96799999999999997</v>
      </c>
      <c r="K13" s="43">
        <v>1</v>
      </c>
      <c r="L13">
        <v>-16</v>
      </c>
      <c r="O13" s="43">
        <v>4</v>
      </c>
      <c r="P13" s="43">
        <v>-10.434416836159439</v>
      </c>
      <c r="Q13" s="43">
        <v>0.89159999999999995</v>
      </c>
      <c r="R13" s="43">
        <v>0.82</v>
      </c>
      <c r="S13" s="43">
        <v>0.93700000000000006</v>
      </c>
      <c r="T13" s="43"/>
      <c r="U13" s="43"/>
      <c r="V13" s="43">
        <v>0.60322108345534398</v>
      </c>
      <c r="W13" s="93">
        <v>0.877</v>
      </c>
      <c r="X13" s="43">
        <v>0.99980000000000002</v>
      </c>
      <c r="Y13">
        <v>-16</v>
      </c>
      <c r="AB13" s="43">
        <v>4</v>
      </c>
      <c r="AC13" s="43">
        <v>-10.434416836159439</v>
      </c>
      <c r="AD13" s="43">
        <v>0.54320000000000002</v>
      </c>
      <c r="AE13" s="43">
        <v>0.68</v>
      </c>
      <c r="AF13" s="82">
        <v>0.71350000000000002</v>
      </c>
      <c r="AG13" s="43"/>
      <c r="AH13" s="43"/>
      <c r="AI13" s="43">
        <v>0.37719298245614002</v>
      </c>
      <c r="AJ13" s="43"/>
      <c r="AK13" s="43">
        <v>0.99839999999999995</v>
      </c>
      <c r="AL13">
        <v>-16</v>
      </c>
    </row>
    <row r="14" spans="1:38">
      <c r="B14" s="43">
        <v>5</v>
      </c>
      <c r="C14" s="43">
        <v>-9.4344168361594392</v>
      </c>
      <c r="D14" s="43">
        <v>0.94689999999999996</v>
      </c>
      <c r="E14" s="43">
        <v>0.94399999999999995</v>
      </c>
      <c r="F14" s="43">
        <v>0.99450000000000005</v>
      </c>
      <c r="G14" s="43"/>
      <c r="H14" s="43"/>
      <c r="I14" s="43"/>
      <c r="J14" s="93">
        <v>0.93700000000000006</v>
      </c>
      <c r="K14" s="43">
        <v>0.99919999999999998</v>
      </c>
      <c r="L14">
        <v>-14</v>
      </c>
      <c r="O14" s="43">
        <v>5</v>
      </c>
      <c r="P14" s="43">
        <v>-9.4344168361594392</v>
      </c>
      <c r="Q14" s="43">
        <v>0.79720000000000002</v>
      </c>
      <c r="R14" s="43">
        <v>0.72499999999999998</v>
      </c>
      <c r="S14" s="43">
        <v>0.87849999999999995</v>
      </c>
      <c r="T14" s="43"/>
      <c r="U14" s="43"/>
      <c r="V14" s="43">
        <v>0.48023426061493402</v>
      </c>
      <c r="W14" s="93">
        <v>0.79900000000000004</v>
      </c>
      <c r="X14" s="43">
        <v>0.99760000000000004</v>
      </c>
      <c r="Y14">
        <v>-14</v>
      </c>
      <c r="AB14" s="43">
        <v>5</v>
      </c>
      <c r="AC14" s="43">
        <v>-9.4344168361594392</v>
      </c>
      <c r="AD14" s="43">
        <v>0.38390000000000002</v>
      </c>
      <c r="AE14" s="43">
        <v>0.55000000000000004</v>
      </c>
      <c r="AF14" s="83">
        <v>0.54649999999999999</v>
      </c>
      <c r="AG14" s="43"/>
      <c r="AH14" s="43"/>
      <c r="AI14" s="43">
        <v>0.26608187134502898</v>
      </c>
      <c r="AJ14" s="43"/>
      <c r="AK14" s="43">
        <v>0.98260000000000003</v>
      </c>
      <c r="AL14">
        <v>-14</v>
      </c>
    </row>
    <row r="15" spans="1:38">
      <c r="B15" s="43">
        <v>6</v>
      </c>
      <c r="C15" s="43">
        <v>-8.4344168361594374</v>
      </c>
      <c r="D15" s="43">
        <v>0.88849999999999996</v>
      </c>
      <c r="E15" s="43">
        <v>0.9</v>
      </c>
      <c r="F15" s="43">
        <v>0.98250000000000004</v>
      </c>
      <c r="G15" s="43"/>
      <c r="H15" s="43"/>
      <c r="I15" s="43">
        <v>0.79385964912280704</v>
      </c>
      <c r="J15" s="93">
        <v>0.88300000000000001</v>
      </c>
      <c r="K15" s="43">
        <v>0.99199999999999999</v>
      </c>
      <c r="L15">
        <v>-12</v>
      </c>
      <c r="O15" s="43">
        <v>6</v>
      </c>
      <c r="P15" s="43">
        <v>-8.4344168361594374</v>
      </c>
      <c r="Q15" s="43">
        <v>0.67179999999999995</v>
      </c>
      <c r="R15" s="43">
        <v>0.61</v>
      </c>
      <c r="S15" s="43">
        <v>0.79200000000000004</v>
      </c>
      <c r="T15" s="43"/>
      <c r="U15" s="43"/>
      <c r="V15" s="43">
        <v>0.35431918008784802</v>
      </c>
      <c r="W15" s="93">
        <v>0.69699999999999995</v>
      </c>
      <c r="X15" s="43">
        <v>0.97319999999999995</v>
      </c>
      <c r="Y15">
        <v>-12</v>
      </c>
      <c r="AB15" s="43">
        <v>6</v>
      </c>
      <c r="AC15" s="43">
        <v>-8.4344168361594374</v>
      </c>
      <c r="AD15" s="43">
        <v>0.2389</v>
      </c>
      <c r="AE15" s="43">
        <v>0.42</v>
      </c>
      <c r="AF15" s="82">
        <v>0.38400000000000001</v>
      </c>
      <c r="AG15" s="43"/>
      <c r="AH15" s="43"/>
      <c r="AI15" s="43">
        <v>0.16374269005847999</v>
      </c>
      <c r="AJ15" s="43"/>
      <c r="AK15" s="43">
        <v>0.89410000000000001</v>
      </c>
      <c r="AL15">
        <v>-12</v>
      </c>
    </row>
    <row r="16" spans="1:38">
      <c r="B16" s="43">
        <v>7</v>
      </c>
      <c r="C16" s="43">
        <v>-7.4344168361594356</v>
      </c>
      <c r="D16" s="43">
        <v>0.81299999999999994</v>
      </c>
      <c r="E16" s="43">
        <v>0.82699999999999996</v>
      </c>
      <c r="F16" s="43">
        <v>0.95650000000000002</v>
      </c>
      <c r="G16" s="43"/>
      <c r="H16" s="43"/>
      <c r="I16" s="43">
        <v>0.66520467836257302</v>
      </c>
      <c r="J16" s="93">
        <v>0.80500000000000005</v>
      </c>
      <c r="K16" s="43">
        <v>0.94750000000000001</v>
      </c>
      <c r="L16">
        <v>-10</v>
      </c>
      <c r="O16" s="43">
        <v>7</v>
      </c>
      <c r="P16" s="43">
        <v>-7.4344168361594356</v>
      </c>
      <c r="Q16" s="43">
        <v>0.55059999999999998</v>
      </c>
      <c r="R16" s="43">
        <v>0.47960000000000003</v>
      </c>
      <c r="S16" s="43">
        <v>0.67649999999999999</v>
      </c>
      <c r="T16" s="43"/>
      <c r="U16" s="43"/>
      <c r="V16" s="43">
        <v>0.24597364568082</v>
      </c>
      <c r="W16" s="93">
        <v>0.58899999999999997</v>
      </c>
      <c r="X16" s="43">
        <v>0.87829999999999997</v>
      </c>
      <c r="Y16">
        <v>-10</v>
      </c>
      <c r="AB16" s="43">
        <v>7</v>
      </c>
      <c r="AC16" s="43">
        <v>-7.4344168361594356</v>
      </c>
      <c r="AD16" s="43">
        <v>0.15040000000000001</v>
      </c>
      <c r="AE16" s="43">
        <v>0.2954</v>
      </c>
      <c r="AF16" s="83">
        <v>0.24199999999999999</v>
      </c>
      <c r="AG16" s="43"/>
      <c r="AH16" s="43"/>
      <c r="AI16" s="43">
        <v>9.9415204678362595E-2</v>
      </c>
      <c r="AJ16" s="43"/>
      <c r="AK16" s="43">
        <v>0.68830000000000002</v>
      </c>
      <c r="AL16">
        <v>-10</v>
      </c>
    </row>
    <row r="17" spans="2:38">
      <c r="B17" s="43">
        <v>8</v>
      </c>
      <c r="C17" s="43">
        <v>-6.4344168361594356</v>
      </c>
      <c r="D17" s="43">
        <v>0.71730000000000005</v>
      </c>
      <c r="E17" s="43">
        <v>0.73</v>
      </c>
      <c r="F17" s="43">
        <v>0.90349999999999997</v>
      </c>
      <c r="G17" s="43"/>
      <c r="H17" s="43"/>
      <c r="I17" s="43">
        <v>0.53070175438596501</v>
      </c>
      <c r="J17" s="93">
        <v>0.70799999999999996</v>
      </c>
      <c r="K17" s="43">
        <v>0.79979999999999996</v>
      </c>
      <c r="L17">
        <v>-8</v>
      </c>
      <c r="O17" s="43">
        <v>8</v>
      </c>
      <c r="P17" s="43">
        <v>-6.4344168361594356</v>
      </c>
      <c r="Q17" s="43">
        <v>0.42980000000000002</v>
      </c>
      <c r="R17" s="43">
        <v>0.35</v>
      </c>
      <c r="S17" s="43">
        <v>0.54249999999999998</v>
      </c>
      <c r="T17" s="43"/>
      <c r="U17" s="43"/>
      <c r="V17" s="43">
        <v>0.15226939970717401</v>
      </c>
      <c r="W17" s="93">
        <v>0.47</v>
      </c>
      <c r="X17" s="43">
        <v>0.64449999999999996</v>
      </c>
      <c r="Y17">
        <v>-8</v>
      </c>
      <c r="AB17" s="43">
        <v>8</v>
      </c>
      <c r="AC17" s="43">
        <v>-6.4344168361594356</v>
      </c>
      <c r="AD17" s="43">
        <v>8.8800000000000004E-2</v>
      </c>
      <c r="AE17" s="43">
        <v>0.19</v>
      </c>
      <c r="AF17" s="84">
        <v>0.13585</v>
      </c>
      <c r="AG17" s="87">
        <v>5.6599999999999998E-2</v>
      </c>
      <c r="AH17" s="43"/>
      <c r="AI17" s="43">
        <v>4.9707602339181298E-2</v>
      </c>
      <c r="AJ17" s="43"/>
      <c r="AK17" s="43">
        <v>0.36969999999999997</v>
      </c>
      <c r="AL17">
        <v>-8</v>
      </c>
    </row>
    <row r="18" spans="2:38">
      <c r="B18" s="43">
        <v>9</v>
      </c>
      <c r="C18" s="43">
        <v>-5.4344168361594356</v>
      </c>
      <c r="D18" s="43">
        <v>0.60160000000000002</v>
      </c>
      <c r="E18" s="43">
        <v>0.61</v>
      </c>
      <c r="F18" s="43">
        <v>0.8125</v>
      </c>
      <c r="G18" s="43"/>
      <c r="H18" s="43"/>
      <c r="I18" s="43">
        <v>0.41374269005848002</v>
      </c>
      <c r="J18" s="93">
        <v>0.59199999999999997</v>
      </c>
      <c r="K18" s="43">
        <v>0.52600000000000002</v>
      </c>
      <c r="L18">
        <v>-6</v>
      </c>
      <c r="O18" s="43">
        <v>9</v>
      </c>
      <c r="P18" s="43">
        <v>-5.4344168361594356</v>
      </c>
      <c r="Q18" s="43">
        <v>0.31409999999999999</v>
      </c>
      <c r="R18" s="43">
        <v>0.23780000000000001</v>
      </c>
      <c r="S18" s="43">
        <v>0.40649999999999997</v>
      </c>
      <c r="T18" s="43"/>
      <c r="U18" s="43"/>
      <c r="V18" s="43">
        <v>9.0775988286969297E-2</v>
      </c>
      <c r="W18" s="93">
        <v>0.35199999999999998</v>
      </c>
      <c r="X18" s="43">
        <v>0.35489999999999999</v>
      </c>
      <c r="Y18">
        <v>-6</v>
      </c>
      <c r="AB18" s="43">
        <v>9</v>
      </c>
      <c r="AC18" s="43">
        <v>-5.4344168361594356</v>
      </c>
      <c r="AD18" s="43">
        <v>4.6399999999999997E-2</v>
      </c>
      <c r="AE18" s="43">
        <v>0.11</v>
      </c>
      <c r="AF18" s="83">
        <v>6.7549999999999999E-2</v>
      </c>
      <c r="AG18" s="88">
        <v>0.03</v>
      </c>
      <c r="AH18" s="43"/>
      <c r="AI18" s="43">
        <v>2.3391812865497099E-2</v>
      </c>
      <c r="AJ18" s="43"/>
      <c r="AK18" s="43">
        <v>0.1283</v>
      </c>
      <c r="AL18">
        <v>-6</v>
      </c>
    </row>
    <row r="19" spans="2:38">
      <c r="B19" s="43">
        <v>10</v>
      </c>
      <c r="C19" s="43">
        <v>-4.4344168361594356</v>
      </c>
      <c r="D19" s="43">
        <v>0.47410000000000002</v>
      </c>
      <c r="E19" s="43">
        <v>0.48</v>
      </c>
      <c r="F19" s="43">
        <v>0.6865</v>
      </c>
      <c r="G19" s="43"/>
      <c r="H19" s="43"/>
      <c r="I19" s="43">
        <v>0.29093567251461999</v>
      </c>
      <c r="J19" s="93">
        <v>0.47199999999999998</v>
      </c>
      <c r="K19" s="43">
        <v>0.25159999999999999</v>
      </c>
      <c r="L19">
        <v>-4</v>
      </c>
      <c r="O19" s="43">
        <v>10</v>
      </c>
      <c r="P19" s="43">
        <v>-4.4344168361594356</v>
      </c>
      <c r="Q19" s="43">
        <v>0.21249999999999999</v>
      </c>
      <c r="R19" s="43">
        <v>0.15</v>
      </c>
      <c r="S19" s="43">
        <v>0.28100000000000003</v>
      </c>
      <c r="T19" s="87">
        <v>0.111</v>
      </c>
      <c r="U19" s="43"/>
      <c r="V19" s="43">
        <v>4.9780380673499297E-2</v>
      </c>
      <c r="W19" s="93">
        <v>0.24299999999999999</v>
      </c>
      <c r="X19" s="43">
        <v>0.13009999999999999</v>
      </c>
      <c r="Y19">
        <v>-4</v>
      </c>
      <c r="AB19" s="43">
        <v>10</v>
      </c>
      <c r="AC19" s="43">
        <v>-4.4344168361594356</v>
      </c>
      <c r="AD19" s="43">
        <v>2.06E-2</v>
      </c>
      <c r="AE19" s="43">
        <v>0.06</v>
      </c>
      <c r="AF19" s="84">
        <v>3.0200000000000001E-2</v>
      </c>
      <c r="AG19" s="87">
        <v>1.4999999999999999E-2</v>
      </c>
      <c r="AH19" s="43"/>
      <c r="AI19" s="43">
        <v>1.1695906432748499E-2</v>
      </c>
      <c r="AJ19" s="43"/>
      <c r="AK19" s="43">
        <v>2.4199999999999999E-2</v>
      </c>
      <c r="AL19">
        <v>-4</v>
      </c>
    </row>
    <row r="20" spans="2:38">
      <c r="B20" s="43">
        <v>11</v>
      </c>
      <c r="C20" s="43">
        <v>-3.4344168361594356</v>
      </c>
      <c r="D20" s="43">
        <v>0.33829999999999999</v>
      </c>
      <c r="E20" s="43">
        <v>0.34749999999999998</v>
      </c>
      <c r="F20" s="43">
        <v>0.54100000000000004</v>
      </c>
      <c r="G20" s="43"/>
      <c r="H20" s="43"/>
      <c r="I20" s="43">
        <v>0.20029239766081899</v>
      </c>
      <c r="J20" s="93">
        <v>0.34899999999999998</v>
      </c>
      <c r="K20" s="43">
        <v>8.6400000000000005E-2</v>
      </c>
      <c r="L20">
        <v>-2</v>
      </c>
      <c r="O20" s="43">
        <v>11</v>
      </c>
      <c r="P20" s="43">
        <v>-3.4344168361594356</v>
      </c>
      <c r="Q20" s="43">
        <v>0.128</v>
      </c>
      <c r="R20" s="43">
        <v>8.9300000000000004E-2</v>
      </c>
      <c r="S20" s="43">
        <v>0.17949999999999999</v>
      </c>
      <c r="T20" s="87">
        <v>6.5000000000000002E-2</v>
      </c>
      <c r="U20" s="43"/>
      <c r="V20" s="43">
        <v>2.0497803806735E-2</v>
      </c>
      <c r="W20" s="93">
        <v>0.156</v>
      </c>
      <c r="X20" s="43">
        <v>3.5799999999999998E-2</v>
      </c>
      <c r="Y20">
        <v>-2</v>
      </c>
      <c r="AB20" s="43">
        <v>11</v>
      </c>
      <c r="AC20" s="43">
        <v>-3.4344168361594356</v>
      </c>
      <c r="AD20" s="43">
        <v>9.1000000000000004E-3</v>
      </c>
      <c r="AE20" s="43">
        <v>2.7E-2</v>
      </c>
      <c r="AF20" s="83">
        <v>1.2425E-2</v>
      </c>
      <c r="AG20" s="87">
        <v>7.0000000000000001E-3</v>
      </c>
      <c r="AH20" s="43"/>
      <c r="AI20" s="43">
        <v>5.8479532163742704E-3</v>
      </c>
      <c r="AJ20" s="43"/>
      <c r="AK20" s="43">
        <v>2.3999999999999998E-3</v>
      </c>
      <c r="AL20">
        <v>-2</v>
      </c>
    </row>
    <row r="21" spans="2:38">
      <c r="B21" s="43">
        <v>12</v>
      </c>
      <c r="C21" s="43">
        <v>-2.4344168361594356</v>
      </c>
      <c r="D21" s="43">
        <v>0.22059999999999999</v>
      </c>
      <c r="E21" s="43">
        <v>0.23</v>
      </c>
      <c r="F21" s="43">
        <v>0.39100000000000001</v>
      </c>
      <c r="G21" s="87">
        <v>0.16700000000000001</v>
      </c>
      <c r="H21" s="43"/>
      <c r="I21" s="43">
        <v>0.11257309941520501</v>
      </c>
      <c r="J21" s="93">
        <v>0.24199999999999999</v>
      </c>
      <c r="K21" s="43">
        <v>2.4299999999999999E-2</v>
      </c>
      <c r="L21">
        <v>0</v>
      </c>
      <c r="O21" s="43">
        <v>12</v>
      </c>
      <c r="P21" s="43">
        <v>-2.4344168361594356</v>
      </c>
      <c r="Q21" s="43">
        <v>6.9000000000000006E-2</v>
      </c>
      <c r="R21" s="43">
        <v>0.05</v>
      </c>
      <c r="S21" s="43">
        <v>0.10585</v>
      </c>
      <c r="T21" s="87">
        <v>3.2800000000000003E-2</v>
      </c>
      <c r="U21" s="43"/>
      <c r="V21" s="43">
        <v>8.7847730600292794E-3</v>
      </c>
      <c r="W21" s="93">
        <v>9.2600000000000002E-2</v>
      </c>
      <c r="X21" s="43">
        <v>6.7999999999999996E-3</v>
      </c>
      <c r="Y21">
        <v>0</v>
      </c>
      <c r="AB21" s="43">
        <v>12</v>
      </c>
      <c r="AC21" s="43">
        <v>-2.4344168361594356</v>
      </c>
      <c r="AD21" s="43"/>
      <c r="AE21" s="43">
        <v>0.01</v>
      </c>
      <c r="AF21" s="84">
        <v>4.9449999999999997E-3</v>
      </c>
      <c r="AG21" s="87">
        <v>3.8E-3</v>
      </c>
      <c r="AH21" s="43"/>
      <c r="AI21" s="43"/>
      <c r="AJ21" s="43"/>
      <c r="AK21" s="43">
        <v>0</v>
      </c>
      <c r="AL21">
        <v>0</v>
      </c>
    </row>
    <row r="22" spans="2:38">
      <c r="B22" s="43">
        <v>13</v>
      </c>
      <c r="C22" s="43">
        <v>-1.4344168361594356</v>
      </c>
      <c r="D22" s="43">
        <v>0.1414</v>
      </c>
      <c r="E22" s="43">
        <v>0.14119999999999999</v>
      </c>
      <c r="F22" s="43">
        <v>0.25600000000000001</v>
      </c>
      <c r="G22" s="87">
        <v>0.1</v>
      </c>
      <c r="H22" s="43"/>
      <c r="I22" s="43">
        <v>7.1637426900584805E-2</v>
      </c>
      <c r="J22" s="93">
        <v>0.158</v>
      </c>
      <c r="K22" s="43">
        <v>5.0000000000000001E-3</v>
      </c>
      <c r="L22">
        <v>2</v>
      </c>
      <c r="O22" s="43">
        <v>13</v>
      </c>
      <c r="P22" s="43">
        <v>-1.4344168361594356</v>
      </c>
      <c r="Q22" s="43">
        <v>3.95E-2</v>
      </c>
      <c r="R22" s="43">
        <v>2.4799999999999999E-2</v>
      </c>
      <c r="S22" s="43">
        <v>5.6649999999999999E-2</v>
      </c>
      <c r="T22" s="87">
        <v>1.0999999999999999E-2</v>
      </c>
      <c r="U22" s="43"/>
      <c r="V22" s="43"/>
      <c r="W22" s="93">
        <v>5.0200000000000002E-2</v>
      </c>
      <c r="X22" s="43">
        <v>5.0000000000000001E-4</v>
      </c>
      <c r="Y22">
        <v>2</v>
      </c>
      <c r="AB22" s="43">
        <v>13</v>
      </c>
      <c r="AC22" s="43">
        <v>-1.4344168361594356</v>
      </c>
      <c r="AD22" s="43"/>
      <c r="AE22" s="43"/>
      <c r="AF22" s="83">
        <v>2.0300000000000001E-3</v>
      </c>
      <c r="AG22" s="43"/>
      <c r="AH22" s="43"/>
      <c r="AI22" s="43"/>
      <c r="AJ22" s="43"/>
      <c r="AK22" s="43">
        <v>0</v>
      </c>
      <c r="AL22">
        <v>2</v>
      </c>
    </row>
    <row r="23" spans="2:38">
      <c r="B23" s="43">
        <v>14</v>
      </c>
      <c r="C23" s="43">
        <v>-0.4344168361594356</v>
      </c>
      <c r="D23" s="43">
        <v>8.5800000000000001E-2</v>
      </c>
      <c r="E23" s="43">
        <v>0.08</v>
      </c>
      <c r="F23" s="43">
        <v>0.1525</v>
      </c>
      <c r="G23" s="87">
        <v>5.1200000000000002E-2</v>
      </c>
      <c r="H23" s="43"/>
      <c r="I23" s="43">
        <v>3.7974683544303799E-2</v>
      </c>
      <c r="J23" s="93">
        <v>9.6100000000000005E-2</v>
      </c>
      <c r="K23" s="43">
        <v>8.0000000000000004E-4</v>
      </c>
      <c r="L23">
        <v>4</v>
      </c>
      <c r="O23" s="43">
        <v>14</v>
      </c>
      <c r="P23" s="43">
        <v>-0.4344168361594356</v>
      </c>
      <c r="Q23" s="43">
        <v>2.1700000000000001E-2</v>
      </c>
      <c r="R23" s="43">
        <v>0.01</v>
      </c>
      <c r="S23" s="43">
        <v>2.7949999999999999E-2</v>
      </c>
      <c r="T23" s="87">
        <v>2.5999999999999999E-3</v>
      </c>
      <c r="U23" s="43"/>
      <c r="V23" s="43"/>
      <c r="W23" s="93">
        <v>2.69E-2</v>
      </c>
      <c r="X23" s="43">
        <v>0</v>
      </c>
      <c r="Y23">
        <v>4</v>
      </c>
      <c r="AB23" s="43">
        <v>14</v>
      </c>
      <c r="AC23" s="43">
        <v>-0.4344168361594356</v>
      </c>
      <c r="AD23" s="43"/>
      <c r="AE23" s="43"/>
      <c r="AF23" s="84">
        <v>6.9050000000000003E-4</v>
      </c>
      <c r="AG23" s="43"/>
      <c r="AH23" s="43"/>
      <c r="AI23" s="43"/>
      <c r="AJ23" s="43"/>
      <c r="AK23" s="43">
        <v>0</v>
      </c>
      <c r="AL23">
        <v>4</v>
      </c>
    </row>
    <row r="24" spans="2:38">
      <c r="B24" s="43">
        <v>15</v>
      </c>
      <c r="C24" s="43">
        <v>0.5655831638405644</v>
      </c>
      <c r="D24" s="43">
        <v>5.04E-2</v>
      </c>
      <c r="E24" s="43">
        <v>4.1300000000000003E-2</v>
      </c>
      <c r="F24" s="43">
        <v>8.2000000000000003E-2</v>
      </c>
      <c r="G24" s="87">
        <v>0.02</v>
      </c>
      <c r="H24" s="43"/>
      <c r="I24" s="43">
        <v>2.1097046413502098E-2</v>
      </c>
      <c r="J24" s="93">
        <v>5.4100000000000002E-2</v>
      </c>
      <c r="K24" s="43">
        <v>2.0000000000000001E-4</v>
      </c>
      <c r="L24">
        <v>6</v>
      </c>
      <c r="O24" s="43">
        <v>15</v>
      </c>
      <c r="P24" s="43">
        <v>0.5655831638405644</v>
      </c>
      <c r="Q24" s="43">
        <v>1.15E-2</v>
      </c>
      <c r="R24" s="43"/>
      <c r="S24" s="43">
        <v>1.2435E-2</v>
      </c>
      <c r="T24" s="43"/>
      <c r="U24" s="43"/>
      <c r="V24" s="43"/>
      <c r="W24" s="93">
        <v>1.15E-2</v>
      </c>
      <c r="X24" s="43">
        <v>0</v>
      </c>
      <c r="Y24">
        <v>6</v>
      </c>
      <c r="AB24" s="43">
        <v>15</v>
      </c>
      <c r="AC24" s="43">
        <v>0.5655831638405644</v>
      </c>
      <c r="AD24" s="43"/>
      <c r="AE24" s="43"/>
      <c r="AF24" s="83">
        <v>2.4049999999999999E-4</v>
      </c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16</v>
      </c>
      <c r="C25" s="43">
        <v>1.5655831638405644</v>
      </c>
      <c r="D25" s="43">
        <v>2.7199999999999998E-2</v>
      </c>
      <c r="E25" s="43">
        <v>0.02</v>
      </c>
      <c r="F25" s="43">
        <v>4.1399999999999999E-2</v>
      </c>
      <c r="G25" s="87">
        <v>7.6E-3</v>
      </c>
      <c r="H25" s="43"/>
      <c r="I25" s="43">
        <v>9.2827004219409297E-3</v>
      </c>
      <c r="J25" s="93">
        <v>2.6800000000000001E-2</v>
      </c>
      <c r="K25" s="43"/>
      <c r="O25" s="43">
        <v>16</v>
      </c>
      <c r="P25" s="43">
        <v>1.5655831638405644</v>
      </c>
      <c r="Q25" s="43">
        <v>5.4000000000000003E-3</v>
      </c>
      <c r="R25" s="43"/>
      <c r="S25" s="43">
        <v>5.47E-3</v>
      </c>
      <c r="T25" s="43"/>
      <c r="U25" s="43"/>
      <c r="V25" s="43"/>
      <c r="W25" s="93">
        <v>5.2700000000000004E-3</v>
      </c>
      <c r="X25" s="43"/>
      <c r="AB25" s="43">
        <v>16</v>
      </c>
      <c r="AC25" s="43">
        <v>1.5655831638405644</v>
      </c>
      <c r="AD25" s="43"/>
      <c r="AE25" s="43"/>
      <c r="AF25" s="83">
        <v>6.0000000000000002E-5</v>
      </c>
      <c r="AG25" s="43"/>
      <c r="AH25" s="43"/>
      <c r="AI25" s="43"/>
      <c r="AJ25" s="43"/>
      <c r="AK25" s="43"/>
    </row>
    <row r="26" spans="2:38">
      <c r="B26" s="43">
        <v>17</v>
      </c>
      <c r="C26" s="43">
        <v>2.5655831638405644</v>
      </c>
      <c r="D26" s="43">
        <v>1.26E-2</v>
      </c>
      <c r="E26" s="43">
        <v>1.12E-2</v>
      </c>
      <c r="F26" s="43">
        <v>1.9550000000000001E-2</v>
      </c>
      <c r="G26" s="43"/>
      <c r="H26" s="43"/>
      <c r="I26" s="43">
        <v>4.2194092827004199E-3</v>
      </c>
      <c r="J26" s="93">
        <v>1.21E-2</v>
      </c>
      <c r="K26" s="43"/>
      <c r="O26" s="43">
        <v>17</v>
      </c>
      <c r="P26" s="43">
        <v>2.5655831638405644</v>
      </c>
      <c r="Q26" s="43"/>
      <c r="R26" s="43"/>
      <c r="S26" s="43">
        <v>2.1559999999999999E-3</v>
      </c>
      <c r="T26" s="43"/>
      <c r="U26" s="43"/>
      <c r="V26" s="44"/>
      <c r="W26" s="93">
        <v>2.0300000000000001E-3</v>
      </c>
      <c r="X26" s="44"/>
      <c r="AB26" s="43">
        <v>17</v>
      </c>
      <c r="AC26" s="43">
        <v>2.5655831638405644</v>
      </c>
      <c r="AD26" s="43"/>
      <c r="AE26" s="43"/>
      <c r="AF26" s="83">
        <v>1.0000000000000001E-5</v>
      </c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43">
        <v>4.4999999999999997E-3</v>
      </c>
      <c r="E27" s="43"/>
      <c r="F27" s="43">
        <v>7.7450000000000001E-3</v>
      </c>
      <c r="G27" s="43"/>
      <c r="H27" s="43"/>
      <c r="I27" s="43"/>
      <c r="J27" s="93">
        <v>4.0499999999999998E-3</v>
      </c>
      <c r="K27" s="43"/>
      <c r="O27" s="43">
        <v>18</v>
      </c>
      <c r="P27" s="43">
        <v>3.5655831638405644</v>
      </c>
      <c r="Q27" s="43"/>
      <c r="R27" s="43"/>
      <c r="S27" s="43">
        <v>6.11E-4</v>
      </c>
      <c r="T27" s="43"/>
      <c r="U27" s="45"/>
      <c r="V27" s="44"/>
      <c r="W27" s="93">
        <v>3.3799999999999998E-4</v>
      </c>
      <c r="X27" s="44"/>
      <c r="AB27" s="43">
        <v>18</v>
      </c>
      <c r="AC27" s="43">
        <v>3.5655831638405644</v>
      </c>
      <c r="AD27" s="43"/>
      <c r="AE27" s="43"/>
      <c r="AF27" s="82">
        <v>1.0000000000000001E-5</v>
      </c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4"/>
      <c r="F28" s="44">
        <v>2.725E-3</v>
      </c>
      <c r="G28" s="45"/>
      <c r="H28" s="45"/>
      <c r="I28" s="45"/>
      <c r="J28" s="93">
        <v>1.5499999999999999E-3</v>
      </c>
      <c r="K28" s="45"/>
      <c r="O28" s="43">
        <v>19</v>
      </c>
      <c r="P28" s="43">
        <v>4.56558316384056</v>
      </c>
      <c r="Q28" s="44"/>
      <c r="R28" s="44"/>
      <c r="S28" s="44">
        <v>1.6004999999999999E-4</v>
      </c>
      <c r="T28" s="45"/>
      <c r="U28" s="45"/>
      <c r="V28" s="45"/>
      <c r="W28" s="93">
        <v>2.03E-4</v>
      </c>
      <c r="X28" s="45"/>
      <c r="AB28" s="43">
        <v>19</v>
      </c>
      <c r="AC28" s="43">
        <v>4.56558316384056</v>
      </c>
      <c r="AD28" s="44"/>
      <c r="AE28" s="45"/>
      <c r="AF28" s="83">
        <v>0</v>
      </c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79"/>
      <c r="F29" s="44">
        <v>8.5050000000000002E-4</v>
      </c>
      <c r="G29" s="12"/>
      <c r="H29" s="12"/>
      <c r="I29" s="12"/>
      <c r="J29" s="93">
        <v>3.3799999999999998E-4</v>
      </c>
      <c r="K29" s="12"/>
      <c r="O29" s="43">
        <v>20</v>
      </c>
      <c r="P29" s="43">
        <v>5.56558316384056</v>
      </c>
      <c r="Q29" s="44"/>
      <c r="R29" s="44"/>
      <c r="S29" s="44">
        <v>3.0049999999999999E-5</v>
      </c>
      <c r="T29" s="12"/>
      <c r="U29" s="12"/>
      <c r="V29" s="12"/>
      <c r="W29" s="93">
        <v>6.7600000000000003E-5</v>
      </c>
      <c r="X29" s="12"/>
      <c r="AB29" s="43">
        <v>20</v>
      </c>
      <c r="AC29" s="43">
        <v>5.56558316384056</v>
      </c>
      <c r="AD29" s="44"/>
      <c r="AE29" s="12"/>
      <c r="AF29" s="85">
        <v>0</v>
      </c>
      <c r="AG29" s="12"/>
      <c r="AH29" s="12"/>
      <c r="AI29" s="12"/>
      <c r="AJ29" s="12"/>
      <c r="AK29" s="12"/>
    </row>
    <row r="30" spans="2:38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2.7900464141511625</v>
      </c>
      <c r="E30" s="47">
        <v>2.76</v>
      </c>
      <c r="F30" s="47">
        <f t="shared" ca="1" si="0"/>
        <v>3.2896030975133597</v>
      </c>
      <c r="G30" s="47">
        <f t="shared" ca="1" si="0"/>
        <v>1.2819521423963014</v>
      </c>
      <c r="H30" s="47" t="str">
        <f t="shared" ca="1" si="0"/>
        <v/>
      </c>
      <c r="I30" s="48">
        <f t="shared" ca="1" si="0"/>
        <v>1.4749201212202347</v>
      </c>
      <c r="J30" s="48">
        <f t="shared" ca="1" si="0"/>
        <v>2.7397470286584014</v>
      </c>
      <c r="K30" s="48">
        <f ca="1">IFERROR(FORECAST(LOG10($C$31),OFFSET($L$10,MATCH($C$31,K$11:K$29,-1),0,2,1),LOG10(OFFSET(K$10,MATCH($C$31,K$11:K$29,-1),0,2,1))),"")</f>
        <v>1.1231747895071109</v>
      </c>
      <c r="P30" s="46" t="s">
        <v>29</v>
      </c>
      <c r="Q30" s="47">
        <f ca="1">IFERROR(FORECAST(LOG10($P$31),OFFSET($P$10,MATCH($P$31,Q$11:Q$29,-1),0,2,1),LOG10(OFFSET(Q$10,MATCH($P$31,Q$11:Q$29,-1),0,2,1))),"")</f>
        <v>0.75046615480279844</v>
      </c>
      <c r="R30" s="47">
        <v>-0.3</v>
      </c>
      <c r="S30" s="47">
        <f t="shared" ref="S30:W30" ca="1" si="1">IFERROR(FORECAST(LOG10($P$31),OFFSET($P$10,MATCH($P$31,S$11:S$29,-1),0,2,1),LOG10(OFFSET(S$10,MATCH($P$31,S$11:S$29,-1),0,2,1))),"")</f>
        <v>0.83095129428539138</v>
      </c>
      <c r="T30" s="47">
        <f t="shared" ca="1" si="1"/>
        <v>-1.368338599583796</v>
      </c>
      <c r="U30" s="47" t="str">
        <f t="shared" ca="1" si="1"/>
        <v/>
      </c>
      <c r="V30" s="47">
        <f ca="1">IFERROR(FORECAST(LOG10($P$31),OFFSET($P$10,MATCH($P$31,V$11:V$29,-1),0,2,1),LOG10(OFFSET(V$10,MATCH($P$31,V$11:V$29,-1),0,2,1))),"")</f>
        <v>-2.5873326057040842</v>
      </c>
      <c r="W30" s="47">
        <f t="shared" ca="1" si="1"/>
        <v>0.74469242453442952</v>
      </c>
      <c r="X30" s="48">
        <f ca="1">IFERROR(FORECAST(LOG10($P$31),OFFSET($Y$10,MATCH($P$31,X$11:X$29,-1),0,2,1),LOG10(OFFSET(X$10,MATCH($P$31,X$11:X$29,-1),0,2,1))),"")</f>
        <v>-0.46436678017044386</v>
      </c>
      <c r="AC30" s="46" t="s">
        <v>29</v>
      </c>
      <c r="AD30" s="47">
        <f t="shared" ref="AD30:AJ30" ca="1" si="2">IFERROR(FORECAST(LOG10($AC$31),OFFSET($AC$10,MATCH($AC$31,AD$11:AD$29,-1),0,2,1),LOG10(OFFSET(AD$10,MATCH($AC$31,AD$11:AD$29,-1),0,2,1))),"")</f>
        <v>-3.5498498301560257</v>
      </c>
      <c r="AE30" s="47">
        <v>-2.19</v>
      </c>
      <c r="AF30" s="47">
        <f t="shared" ca="1" si="2"/>
        <v>-3.1987524933408586</v>
      </c>
      <c r="AG30" s="47">
        <f t="shared" ca="1" si="2"/>
        <v>-3.9024081757836973</v>
      </c>
      <c r="AH30" s="47" t="str">
        <f t="shared" ca="1" si="2"/>
        <v/>
      </c>
      <c r="AI30" s="47">
        <f t="shared" ca="1" si="2"/>
        <v>-4.208413161270613</v>
      </c>
      <c r="AJ30" s="47" t="str">
        <f t="shared" ca="1" si="2"/>
        <v/>
      </c>
      <c r="AK30" s="48">
        <f ca="1">IFERROR(FORECAST(LOG10($AC$31),OFFSET($AL$10,MATCH($AC$31,AK$11:AK$29,-1),0,2,1),LOG10(OFFSET(AK$10,MATCH($AC$31,AK$11:AK$29,-1),0,2,1))),"")</f>
        <v>-3.2351259690965106</v>
      </c>
    </row>
    <row r="31" spans="2:38">
      <c r="C31" s="49">
        <v>0.01</v>
      </c>
      <c r="P31" s="49">
        <v>0.01</v>
      </c>
      <c r="AC31" s="49">
        <v>0.01</v>
      </c>
    </row>
    <row r="59" spans="1:38" ht="15.75">
      <c r="A59" s="40" t="s">
        <v>81</v>
      </c>
      <c r="B59" s="40"/>
    </row>
    <row r="61" spans="1:38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  <c r="AB61" s="111" t="s">
        <v>34</v>
      </c>
      <c r="AC61" s="111" t="s">
        <v>28</v>
      </c>
      <c r="AD61" s="113" t="s">
        <v>26</v>
      </c>
      <c r="AE61" s="114"/>
      <c r="AF61" s="114"/>
      <c r="AG61" s="114"/>
      <c r="AH61" s="114"/>
      <c r="AI61" s="114"/>
      <c r="AJ61" s="114"/>
      <c r="AK61" s="115"/>
      <c r="AL61" s="111" t="s">
        <v>28</v>
      </c>
    </row>
    <row r="62" spans="1:38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98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  <c r="AB62" s="112"/>
      <c r="AC62" s="112"/>
      <c r="AD62" s="42" t="s">
        <v>83</v>
      </c>
      <c r="AE62" s="42" t="s">
        <v>92</v>
      </c>
      <c r="AF62" s="42" t="s">
        <v>2</v>
      </c>
      <c r="AG62" s="42" t="s">
        <v>3</v>
      </c>
      <c r="AH62" s="42" t="s">
        <v>98</v>
      </c>
      <c r="AI62" s="42" t="s">
        <v>10</v>
      </c>
      <c r="AJ62" s="42" t="s">
        <v>30</v>
      </c>
      <c r="AK62" s="42" t="s">
        <v>109</v>
      </c>
      <c r="AL62" s="112"/>
    </row>
    <row r="63" spans="1:38">
      <c r="B63" s="43">
        <v>2</v>
      </c>
      <c r="C63" s="43">
        <v>-12.434416836159439</v>
      </c>
      <c r="D63" s="43">
        <v>0.99260000000000004</v>
      </c>
      <c r="E63" s="43">
        <v>0.99</v>
      </c>
      <c r="F63" s="43"/>
      <c r="G63" s="43"/>
      <c r="H63" s="89">
        <v>0.97689999999999999</v>
      </c>
      <c r="I63" s="43"/>
      <c r="J63" s="43"/>
      <c r="K63" s="43">
        <v>1</v>
      </c>
      <c r="L63">
        <v>-20</v>
      </c>
      <c r="O63" s="43">
        <v>2</v>
      </c>
      <c r="P63" s="43">
        <v>-12.434416836159439</v>
      </c>
      <c r="Q63" s="43">
        <v>0.93730000000000002</v>
      </c>
      <c r="R63" s="43">
        <v>0.92</v>
      </c>
      <c r="S63" s="43"/>
      <c r="T63" s="43"/>
      <c r="U63" s="43"/>
      <c r="V63" s="43"/>
      <c r="W63" s="43"/>
      <c r="X63" s="43">
        <v>1</v>
      </c>
      <c r="Y63">
        <v>-20</v>
      </c>
      <c r="AB63" s="43">
        <v>2</v>
      </c>
      <c r="AC63" s="43">
        <v>-12.434416836159439</v>
      </c>
      <c r="AD63" s="43">
        <v>0.73860000000000003</v>
      </c>
      <c r="AE63" s="43">
        <v>0.83</v>
      </c>
      <c r="AF63" s="43"/>
      <c r="AG63" s="43"/>
      <c r="AH63" s="89">
        <v>0.82279999999999998</v>
      </c>
      <c r="AI63" s="43"/>
      <c r="AJ63" s="43"/>
      <c r="AK63" s="43">
        <v>1</v>
      </c>
      <c r="AL63">
        <v>-20</v>
      </c>
    </row>
    <row r="64" spans="1:38">
      <c r="B64" s="43">
        <v>3</v>
      </c>
      <c r="C64" s="43">
        <v>-11.434416836159439</v>
      </c>
      <c r="D64" s="43">
        <v>0.98570000000000002</v>
      </c>
      <c r="E64" s="43">
        <v>0.98</v>
      </c>
      <c r="F64" s="43"/>
      <c r="G64" s="43"/>
      <c r="H64" s="89">
        <v>0.95009999999999994</v>
      </c>
      <c r="I64" s="43"/>
      <c r="J64" s="43"/>
      <c r="K64" s="43">
        <v>0.99990000000000001</v>
      </c>
      <c r="L64">
        <v>-18</v>
      </c>
      <c r="O64" s="43">
        <v>3</v>
      </c>
      <c r="P64" s="43">
        <v>-11.434416836159439</v>
      </c>
      <c r="Q64" s="43">
        <v>0.90290000000000004</v>
      </c>
      <c r="R64" s="43">
        <v>0.85524553571428596</v>
      </c>
      <c r="S64" s="43"/>
      <c r="T64" s="43"/>
      <c r="U64" s="43"/>
      <c r="V64" s="43"/>
      <c r="W64" s="43"/>
      <c r="X64" s="43">
        <v>1</v>
      </c>
      <c r="Y64">
        <v>-18</v>
      </c>
      <c r="AB64" s="43">
        <v>3</v>
      </c>
      <c r="AC64" s="43">
        <v>-11.434416836159439</v>
      </c>
      <c r="AD64" s="43">
        <v>0.62739999999999996</v>
      </c>
      <c r="AE64" s="43">
        <v>0.73375000000000001</v>
      </c>
      <c r="AF64" s="43"/>
      <c r="AG64" s="43"/>
      <c r="AH64" s="89">
        <v>0.71760000000000002</v>
      </c>
      <c r="AI64" s="43"/>
      <c r="AJ64" s="43"/>
      <c r="AK64" s="43">
        <v>1</v>
      </c>
      <c r="AL64">
        <v>-18</v>
      </c>
    </row>
    <row r="65" spans="2:38">
      <c r="B65" s="43">
        <v>4</v>
      </c>
      <c r="C65" s="43">
        <v>-10.434416836159439</v>
      </c>
      <c r="D65" s="43">
        <v>0.96879999999999999</v>
      </c>
      <c r="E65" s="43">
        <v>0.96</v>
      </c>
      <c r="F65" s="43"/>
      <c r="G65" s="43"/>
      <c r="H65" s="89">
        <v>0.90049999999999997</v>
      </c>
      <c r="I65" s="43"/>
      <c r="J65" s="43"/>
      <c r="K65" s="43">
        <v>1</v>
      </c>
      <c r="L65">
        <v>-16</v>
      </c>
      <c r="O65" s="43">
        <v>4</v>
      </c>
      <c r="P65" s="43">
        <v>-10.434416836159439</v>
      </c>
      <c r="Q65" s="43">
        <v>0.83760000000000001</v>
      </c>
      <c r="R65" s="43">
        <v>0.76</v>
      </c>
      <c r="S65" s="43"/>
      <c r="T65" s="43"/>
      <c r="U65" s="43"/>
      <c r="V65" s="43"/>
      <c r="W65" s="43"/>
      <c r="X65" s="43">
        <v>0.99980000000000002</v>
      </c>
      <c r="Y65">
        <v>-16</v>
      </c>
      <c r="AB65" s="43">
        <v>4</v>
      </c>
      <c r="AC65" s="43">
        <v>-10.434416836159439</v>
      </c>
      <c r="AD65" s="43">
        <v>0.50280000000000002</v>
      </c>
      <c r="AE65" s="43">
        <v>0.61</v>
      </c>
      <c r="AF65" s="43"/>
      <c r="AG65" s="43"/>
      <c r="AH65" s="89">
        <v>0.5897</v>
      </c>
      <c r="AI65" s="43"/>
      <c r="AJ65" s="43"/>
      <c r="AK65" s="43">
        <v>0.99790000000000001</v>
      </c>
      <c r="AL65">
        <v>-16</v>
      </c>
    </row>
    <row r="66" spans="2:38">
      <c r="B66" s="43">
        <v>5</v>
      </c>
      <c r="C66" s="43">
        <v>-9.4344168361594392</v>
      </c>
      <c r="D66" s="43">
        <v>0.91920000000000002</v>
      </c>
      <c r="E66" s="43">
        <v>0.92</v>
      </c>
      <c r="F66" s="43"/>
      <c r="G66" s="43"/>
      <c r="H66" s="89">
        <v>0.82489999999999997</v>
      </c>
      <c r="I66" s="43"/>
      <c r="J66" s="43"/>
      <c r="K66" s="43">
        <v>0.99870000000000003</v>
      </c>
      <c r="L66">
        <v>-14</v>
      </c>
      <c r="O66" s="43">
        <v>5</v>
      </c>
      <c r="P66" s="43">
        <v>-9.4344168361594392</v>
      </c>
      <c r="Q66" s="43">
        <v>0.72250000000000003</v>
      </c>
      <c r="R66" s="43">
        <v>0.64225446428571398</v>
      </c>
      <c r="S66" s="43"/>
      <c r="T66" s="43"/>
      <c r="U66" s="43"/>
      <c r="V66" s="43"/>
      <c r="W66" s="43"/>
      <c r="X66" s="43">
        <v>0.99570000000000003</v>
      </c>
      <c r="Y66">
        <v>-14</v>
      </c>
      <c r="AB66" s="43">
        <v>5</v>
      </c>
      <c r="AC66" s="43">
        <v>-9.4344168361594392</v>
      </c>
      <c r="AD66" s="43">
        <v>0.34699999999999998</v>
      </c>
      <c r="AE66" s="43">
        <v>0.47375</v>
      </c>
      <c r="AF66" s="43"/>
      <c r="AG66" s="43"/>
      <c r="AH66" s="89">
        <v>0.44929999999999998</v>
      </c>
      <c r="AI66" s="43"/>
      <c r="AJ66" s="43"/>
      <c r="AK66" s="43">
        <v>0.97850000000000004</v>
      </c>
      <c r="AL66">
        <v>-14</v>
      </c>
    </row>
    <row r="67" spans="2:38">
      <c r="B67" s="43">
        <v>6</v>
      </c>
      <c r="C67" s="43">
        <v>-8.4344168361594374</v>
      </c>
      <c r="D67" s="43">
        <v>0.83960000000000001</v>
      </c>
      <c r="E67" s="43">
        <v>0.85</v>
      </c>
      <c r="F67" s="43"/>
      <c r="G67" s="43"/>
      <c r="H67" s="89">
        <v>0.7167</v>
      </c>
      <c r="I67" s="43"/>
      <c r="J67" s="43"/>
      <c r="K67" s="43">
        <v>0.98270000000000002</v>
      </c>
      <c r="L67">
        <v>-12</v>
      </c>
      <c r="O67" s="43">
        <v>6</v>
      </c>
      <c r="P67" s="43">
        <v>-8.4344168361594374</v>
      </c>
      <c r="Q67" s="43">
        <v>0.57879999999999998</v>
      </c>
      <c r="R67" s="43">
        <v>0.51</v>
      </c>
      <c r="S67" s="43"/>
      <c r="T67" s="43"/>
      <c r="U67" s="43"/>
      <c r="V67" s="43"/>
      <c r="W67" s="43"/>
      <c r="X67" s="43">
        <v>0.95740000000000003</v>
      </c>
      <c r="Y67">
        <v>-12</v>
      </c>
      <c r="AB67" s="43">
        <v>6</v>
      </c>
      <c r="AC67" s="43">
        <v>-8.4344168361594374</v>
      </c>
      <c r="AD67" s="43">
        <v>0.2099</v>
      </c>
      <c r="AE67" s="43">
        <v>0.34</v>
      </c>
      <c r="AF67" s="43"/>
      <c r="AG67" s="43"/>
      <c r="AH67" s="89">
        <v>0.32279999999999998</v>
      </c>
      <c r="AI67" s="43"/>
      <c r="AJ67" s="43"/>
      <c r="AK67" s="43">
        <v>0.87970000000000004</v>
      </c>
      <c r="AL67">
        <v>-12</v>
      </c>
    </row>
    <row r="68" spans="2:38">
      <c r="B68" s="43">
        <v>7</v>
      </c>
      <c r="C68" s="43">
        <v>-7.4344168361594356</v>
      </c>
      <c r="D68" s="43">
        <v>0.74309999999999998</v>
      </c>
      <c r="E68" s="43">
        <v>0.75</v>
      </c>
      <c r="F68" s="43"/>
      <c r="G68" s="43"/>
      <c r="H68" s="89">
        <v>0.59409999999999996</v>
      </c>
      <c r="I68" s="43"/>
      <c r="J68" s="43"/>
      <c r="K68" s="43">
        <v>0.90839999999999999</v>
      </c>
      <c r="L68">
        <v>-10</v>
      </c>
      <c r="O68" s="43">
        <v>7</v>
      </c>
      <c r="P68" s="43">
        <v>-7.4344168361594356</v>
      </c>
      <c r="Q68" s="43">
        <v>0.44490000000000002</v>
      </c>
      <c r="R68" s="43">
        <v>0.373236607142857</v>
      </c>
      <c r="S68" s="43"/>
      <c r="T68" s="43"/>
      <c r="U68" s="43"/>
      <c r="V68" s="43"/>
      <c r="W68" s="43"/>
      <c r="X68" s="43">
        <v>0.8286</v>
      </c>
      <c r="Y68">
        <v>-10</v>
      </c>
      <c r="AB68" s="43">
        <v>7</v>
      </c>
      <c r="AC68" s="43">
        <v>-7.4344168361594356</v>
      </c>
      <c r="AD68" s="43">
        <v>0.12859999999999999</v>
      </c>
      <c r="AE68" s="43">
        <v>0.2225</v>
      </c>
      <c r="AF68" s="43"/>
      <c r="AG68" s="43"/>
      <c r="AH68" s="89">
        <v>0.21529999999999999</v>
      </c>
      <c r="AI68" s="43"/>
      <c r="AJ68" s="43"/>
      <c r="AK68" s="43">
        <v>0.66</v>
      </c>
      <c r="AL68">
        <v>-10</v>
      </c>
    </row>
    <row r="69" spans="2:38">
      <c r="B69" s="43">
        <v>8</v>
      </c>
      <c r="C69" s="43">
        <v>-6.4344168361594356</v>
      </c>
      <c r="D69" s="43">
        <v>0.62860000000000005</v>
      </c>
      <c r="E69" s="43">
        <v>0.63</v>
      </c>
      <c r="F69" s="43"/>
      <c r="G69" s="43"/>
      <c r="H69" s="89">
        <v>0.4546</v>
      </c>
      <c r="I69" s="43"/>
      <c r="J69" s="43"/>
      <c r="K69" s="43">
        <v>0.70150000000000001</v>
      </c>
      <c r="L69">
        <v>-8</v>
      </c>
      <c r="O69" s="43">
        <v>8</v>
      </c>
      <c r="P69" s="43">
        <v>-6.4344168361594356</v>
      </c>
      <c r="Q69" s="43">
        <v>0.32179999999999997</v>
      </c>
      <c r="R69" s="43">
        <v>0.25</v>
      </c>
      <c r="S69" s="43"/>
      <c r="T69" s="43"/>
      <c r="U69" s="43"/>
      <c r="V69" s="43"/>
      <c r="W69" s="43"/>
      <c r="X69" s="43">
        <v>0.55840000000000001</v>
      </c>
      <c r="Y69">
        <v>-8</v>
      </c>
      <c r="AB69" s="43">
        <v>8</v>
      </c>
      <c r="AC69" s="43">
        <v>-6.4344168361594356</v>
      </c>
      <c r="AD69" s="43">
        <v>7.3499999999999996E-2</v>
      </c>
      <c r="AE69" s="43">
        <v>0.13</v>
      </c>
      <c r="AF69" s="43"/>
      <c r="AG69" s="43"/>
      <c r="AH69" s="89">
        <v>0.13339999999999999</v>
      </c>
      <c r="AI69" s="43"/>
      <c r="AJ69" s="43"/>
      <c r="AK69" s="43">
        <v>0.3387</v>
      </c>
      <c r="AL69">
        <v>-8</v>
      </c>
    </row>
    <row r="70" spans="2:38">
      <c r="B70" s="43">
        <v>9</v>
      </c>
      <c r="C70" s="43">
        <v>-5.4344168361594356</v>
      </c>
      <c r="D70" s="43">
        <v>0.50060000000000004</v>
      </c>
      <c r="E70" s="43">
        <v>0.49</v>
      </c>
      <c r="F70" s="43"/>
      <c r="G70" s="43"/>
      <c r="H70" s="89">
        <v>0.32490000000000002</v>
      </c>
      <c r="I70" s="43"/>
      <c r="J70" s="43"/>
      <c r="K70" s="43">
        <v>0.40110000000000001</v>
      </c>
      <c r="L70">
        <v>-6</v>
      </c>
      <c r="O70" s="43">
        <v>9</v>
      </c>
      <c r="P70" s="43">
        <v>-5.4344168361594356</v>
      </c>
      <c r="Q70" s="43">
        <v>0.21909999999999999</v>
      </c>
      <c r="R70" s="43">
        <v>0.156049107142857</v>
      </c>
      <c r="S70" s="43"/>
      <c r="T70" s="43"/>
      <c r="U70" s="43"/>
      <c r="V70" s="43"/>
      <c r="W70" s="43"/>
      <c r="X70" s="43">
        <v>0.2712</v>
      </c>
      <c r="Y70">
        <v>-6</v>
      </c>
      <c r="AB70" s="43">
        <v>9</v>
      </c>
      <c r="AC70" s="43">
        <v>-5.4344168361594356</v>
      </c>
      <c r="AD70" s="43">
        <v>3.7100000000000001E-2</v>
      </c>
      <c r="AE70" s="43">
        <v>6.7500000000000004E-2</v>
      </c>
      <c r="AF70" s="43"/>
      <c r="AG70" s="43"/>
      <c r="AH70" s="89">
        <v>7.603E-2</v>
      </c>
      <c r="AI70" s="43"/>
      <c r="AJ70" s="43"/>
      <c r="AK70" s="43">
        <v>0.11169999999999999</v>
      </c>
      <c r="AL70">
        <v>-6</v>
      </c>
    </row>
    <row r="71" spans="2:38">
      <c r="B71" s="43">
        <v>10</v>
      </c>
      <c r="C71" s="43">
        <v>-4.4344168361594356</v>
      </c>
      <c r="D71" s="43">
        <v>0.37040000000000001</v>
      </c>
      <c r="E71" s="43">
        <v>0.36</v>
      </c>
      <c r="F71" s="43"/>
      <c r="G71" s="43"/>
      <c r="H71" s="89">
        <v>0.21970000000000001</v>
      </c>
      <c r="I71" s="43"/>
      <c r="J71" s="43"/>
      <c r="K71" s="43">
        <v>0.15440000000000001</v>
      </c>
      <c r="L71">
        <v>-4</v>
      </c>
      <c r="O71" s="43">
        <v>10</v>
      </c>
      <c r="P71" s="43">
        <v>-4.4344168361594356</v>
      </c>
      <c r="Q71" s="43">
        <v>0.13730000000000001</v>
      </c>
      <c r="R71" s="43">
        <v>0.09</v>
      </c>
      <c r="S71" s="43"/>
      <c r="T71" s="43"/>
      <c r="U71" s="43"/>
      <c r="V71" s="43"/>
      <c r="W71" s="43"/>
      <c r="X71" s="43">
        <v>8.2299999999999998E-2</v>
      </c>
      <c r="Y71">
        <v>-4</v>
      </c>
      <c r="AB71" s="43">
        <v>10</v>
      </c>
      <c r="AC71" s="43">
        <v>-4.4344168361594356</v>
      </c>
      <c r="AD71" s="43">
        <v>1.55E-2</v>
      </c>
      <c r="AE71" s="43">
        <v>0.03</v>
      </c>
      <c r="AF71" s="43"/>
      <c r="AG71" s="43"/>
      <c r="AH71" s="89">
        <v>3.9469999999999998E-2</v>
      </c>
      <c r="AI71" s="43"/>
      <c r="AJ71" s="43"/>
      <c r="AK71" s="43">
        <v>2.0400000000000001E-2</v>
      </c>
      <c r="AL71">
        <v>-4</v>
      </c>
    </row>
    <row r="72" spans="2:38">
      <c r="B72" s="43">
        <v>11</v>
      </c>
      <c r="C72" s="43">
        <v>-3.4344168361594356</v>
      </c>
      <c r="D72" s="43">
        <v>0.24379999999999999</v>
      </c>
      <c r="E72" s="43">
        <v>0.24</v>
      </c>
      <c r="F72" s="43"/>
      <c r="G72" s="43"/>
      <c r="H72" s="89">
        <v>0.13400000000000001</v>
      </c>
      <c r="I72" s="43"/>
      <c r="J72" s="43"/>
      <c r="K72" s="43">
        <v>4.58E-2</v>
      </c>
      <c r="L72">
        <v>-2</v>
      </c>
      <c r="O72" s="43">
        <v>11</v>
      </c>
      <c r="P72" s="43">
        <v>-3.4344168361594356</v>
      </c>
      <c r="Q72" s="43">
        <v>7.5300000000000006E-2</v>
      </c>
      <c r="R72" s="43">
        <v>4.6316964285714302E-2</v>
      </c>
      <c r="S72" s="43"/>
      <c r="T72" s="43"/>
      <c r="U72" s="43"/>
      <c r="V72" s="43"/>
      <c r="W72" s="43"/>
      <c r="X72" s="43">
        <v>1.9800000000000002E-2</v>
      </c>
      <c r="Y72">
        <v>-2</v>
      </c>
      <c r="AB72" s="43">
        <v>11</v>
      </c>
      <c r="AC72" s="43">
        <v>-3.4344168361594356</v>
      </c>
      <c r="AD72" s="43">
        <v>6.3E-3</v>
      </c>
      <c r="AE72" s="43">
        <v>0.01</v>
      </c>
      <c r="AF72" s="43"/>
      <c r="AG72" s="43"/>
      <c r="AH72" s="89">
        <v>2.1430000000000001E-2</v>
      </c>
      <c r="AI72" s="43"/>
      <c r="AJ72" s="43"/>
      <c r="AK72" s="43">
        <v>1.8E-3</v>
      </c>
      <c r="AL72">
        <v>-2</v>
      </c>
    </row>
    <row r="73" spans="2:38">
      <c r="B73" s="43">
        <v>12</v>
      </c>
      <c r="C73" s="43">
        <v>-2.4344168361594356</v>
      </c>
      <c r="D73" s="43">
        <v>0.14360000000000001</v>
      </c>
      <c r="E73" s="43">
        <v>0.15</v>
      </c>
      <c r="F73" s="43"/>
      <c r="G73" s="43"/>
      <c r="H73" s="89">
        <v>7.5029999999999999E-2</v>
      </c>
      <c r="I73" s="43"/>
      <c r="J73" s="43"/>
      <c r="K73" s="43">
        <v>1.06E-2</v>
      </c>
      <c r="L73">
        <v>0</v>
      </c>
      <c r="O73" s="43">
        <v>12</v>
      </c>
      <c r="P73" s="43">
        <v>-2.4344168361594356</v>
      </c>
      <c r="Q73" s="43">
        <v>3.5700000000000003E-2</v>
      </c>
      <c r="R73" s="43">
        <v>0.02</v>
      </c>
      <c r="S73" s="43"/>
      <c r="T73" s="43"/>
      <c r="U73" s="43"/>
      <c r="V73" s="43"/>
      <c r="W73" s="43"/>
      <c r="X73" s="43">
        <v>2.0999999999999999E-3</v>
      </c>
      <c r="Y73">
        <v>0</v>
      </c>
      <c r="AB73" s="43">
        <v>12</v>
      </c>
      <c r="AC73" s="43">
        <v>-2.4344168361594356</v>
      </c>
      <c r="AD73" s="43"/>
      <c r="AE73" s="43"/>
      <c r="AF73" s="43"/>
      <c r="AG73" s="43"/>
      <c r="AH73" s="89">
        <v>9.1549999999999999E-3</v>
      </c>
      <c r="AI73" s="43"/>
      <c r="AJ73" s="43"/>
      <c r="AK73" s="43">
        <v>0</v>
      </c>
      <c r="AL73">
        <v>0</v>
      </c>
    </row>
    <row r="74" spans="2:38">
      <c r="B74" s="43">
        <v>13</v>
      </c>
      <c r="C74" s="43">
        <v>-1.4344168361594356</v>
      </c>
      <c r="D74" s="43">
        <v>8.4699999999999998E-2</v>
      </c>
      <c r="E74" s="43">
        <v>8.3000000000000004E-2</v>
      </c>
      <c r="F74" s="43"/>
      <c r="G74" s="43"/>
      <c r="H74" s="89">
        <v>3.7010000000000001E-2</v>
      </c>
      <c r="I74" s="43"/>
      <c r="J74" s="43"/>
      <c r="K74" s="43">
        <v>1.5E-3</v>
      </c>
      <c r="L74">
        <v>2</v>
      </c>
      <c r="O74" s="43">
        <v>13</v>
      </c>
      <c r="P74" s="43">
        <v>-1.4344168361594356</v>
      </c>
      <c r="Q74" s="43">
        <v>1.9E-2</v>
      </c>
      <c r="R74" s="43">
        <v>6.1830357142857E-3</v>
      </c>
      <c r="S74" s="43"/>
      <c r="T74" s="43"/>
      <c r="U74" s="43"/>
      <c r="V74" s="43"/>
      <c r="W74" s="43"/>
      <c r="X74" s="43">
        <v>1E-4</v>
      </c>
      <c r="Y74">
        <v>2</v>
      </c>
      <c r="AB74" s="43">
        <v>13</v>
      </c>
      <c r="AC74" s="43">
        <v>-1.4344168361594356</v>
      </c>
      <c r="AD74" s="43"/>
      <c r="AE74" s="43"/>
      <c r="AF74" s="43"/>
      <c r="AG74" s="43"/>
      <c r="AH74" s="89">
        <v>4.6889999999999996E-3</v>
      </c>
      <c r="AI74" s="43"/>
      <c r="AJ74" s="43"/>
      <c r="AK74" s="43">
        <v>0</v>
      </c>
      <c r="AL74">
        <v>2</v>
      </c>
    </row>
    <row r="75" spans="2:38">
      <c r="B75" s="43">
        <v>14</v>
      </c>
      <c r="C75" s="43">
        <v>-0.4344168361594356</v>
      </c>
      <c r="D75" s="43">
        <v>4.7E-2</v>
      </c>
      <c r="E75" s="43">
        <v>0.04</v>
      </c>
      <c r="F75" s="43"/>
      <c r="G75" s="43"/>
      <c r="H75" s="89">
        <v>1.6250000000000001E-2</v>
      </c>
      <c r="I75" s="43"/>
      <c r="J75" s="43"/>
      <c r="K75" s="43">
        <v>4.0000000000000002E-4</v>
      </c>
      <c r="L75">
        <v>4</v>
      </c>
      <c r="O75" s="43">
        <v>14</v>
      </c>
      <c r="P75" s="43">
        <v>-0.4344168361594356</v>
      </c>
      <c r="Q75" s="43">
        <v>9.7000000000000003E-3</v>
      </c>
      <c r="R75" s="43">
        <v>-3.46944695195361E-18</v>
      </c>
      <c r="S75" s="43"/>
      <c r="T75" s="43"/>
      <c r="U75" s="43"/>
      <c r="V75" s="43"/>
      <c r="W75" s="43"/>
      <c r="X75" s="43">
        <v>0</v>
      </c>
      <c r="Y75">
        <v>4</v>
      </c>
      <c r="AB75" s="43">
        <v>14</v>
      </c>
      <c r="AC75" s="43">
        <v>-0.4344168361594356</v>
      </c>
      <c r="AD75" s="43"/>
      <c r="AE75" s="43"/>
      <c r="AF75" s="43"/>
      <c r="AG75" s="43"/>
      <c r="AH75" s="89">
        <v>2.4009999999999999E-3</v>
      </c>
      <c r="AI75" s="43"/>
      <c r="AJ75" s="43"/>
      <c r="AK75" s="43">
        <v>0</v>
      </c>
      <c r="AL75">
        <v>4</v>
      </c>
    </row>
    <row r="76" spans="2:38">
      <c r="B76" s="43">
        <v>15</v>
      </c>
      <c r="C76" s="43">
        <v>0.5655831638405644</v>
      </c>
      <c r="D76" s="43">
        <v>2.6100000000000002E-2</v>
      </c>
      <c r="E76" s="43">
        <v>1.6899999999999998E-2</v>
      </c>
      <c r="F76" s="43"/>
      <c r="G76" s="43"/>
      <c r="H76" s="89">
        <v>7.3130000000000001E-3</v>
      </c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>
        <v>5.1000000000000004E-3</v>
      </c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43"/>
      <c r="AE76" s="43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16</v>
      </c>
      <c r="C77" s="43">
        <v>1.5655831638405644</v>
      </c>
      <c r="D77" s="43">
        <v>1.3299999999999999E-2</v>
      </c>
      <c r="E77" s="43">
        <v>0.01</v>
      </c>
      <c r="F77" s="43"/>
      <c r="G77" s="43"/>
      <c r="H77" s="89">
        <v>2.8470000000000001E-3</v>
      </c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43"/>
      <c r="AE77" s="43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43">
        <v>5.5999999999999999E-3</v>
      </c>
      <c r="E78" s="43"/>
      <c r="F78" s="43"/>
      <c r="G78" s="43"/>
      <c r="H78" s="89">
        <v>1.5629999999999999E-3</v>
      </c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43"/>
      <c r="F79" s="43"/>
      <c r="G79" s="43"/>
      <c r="H79" s="89">
        <v>8.9340000000000003E-4</v>
      </c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29</v>
      </c>
      <c r="D82" s="47">
        <f ca="1">IFERROR(FORECAST(LOG10($C$83),OFFSET($C$62,MATCH($C$83,D$63:D$81,-1),0,2,1),LOG10(OFFSET(D$62,MATCH($C$83,D$63:D$81,-1),0,2,1))),"")</f>
        <v>1.8952707789418275</v>
      </c>
      <c r="E82" s="47">
        <v>1.52</v>
      </c>
      <c r="F82" s="47" t="str">
        <f t="shared" ref="F82:J82" ca="1" si="3">IFERROR(FORECAST(LOG10($C$83),OFFSET($C$62,MATCH($C$83,F$63:F$81,-1),0,2,1),LOG10(OFFSET(F$62,MATCH($C$83,F$63:F$81,-1),0,2,1))),"")</f>
        <v/>
      </c>
      <c r="G82" s="47" t="str">
        <f t="shared" ca="1" si="3"/>
        <v/>
      </c>
      <c r="H82" s="47">
        <f t="shared" ca="1" si="3"/>
        <v>0.17365418703299618</v>
      </c>
      <c r="I82" s="47" t="str">
        <f t="shared" ca="1" si="3"/>
        <v/>
      </c>
      <c r="J82" s="47" t="str">
        <f t="shared" ca="1" si="3"/>
        <v/>
      </c>
      <c r="K82" s="48">
        <f ca="1">IFERROR(FORECAST(LOG10($C$83),OFFSET($Y$62,MATCH($C$83,K$63:K$81,-1),0,2,1),LOG10(OFFSET(K$62,MATCH($C$83,K$63:K$81,-1),0,2,1))),"")</f>
        <v>5.9598280763766276E-2</v>
      </c>
      <c r="P82" s="46" t="s">
        <v>29</v>
      </c>
      <c r="Q82" s="47">
        <f ca="1">IFERROR(FORECAST(LOG10($P$83),OFFSET($P$62,MATCH($P$83,Q$63:Q$81,-1),0,2,1),LOG10(OFFSET(Q$62,MATCH($P$83,Q$63:Q$81,-1),0,2,1))),"")</f>
        <v>-0.47972192953345161</v>
      </c>
      <c r="R82" s="47">
        <v>-1.01</v>
      </c>
      <c r="S82" s="47" t="str">
        <f t="shared" ref="S82:W82" ca="1" si="4">IFERROR(FORECAST(LOG10($P$83),OFFSET($P$62,MATCH($P$83,S$63:S$81,-1),0,2,1),LOG10(OFFSET(S$62,MATCH($P$83,S$63:S$81,-1),0,2,1))),"")</f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>
        <f ca="1">IFERROR(FORECAST(LOG10($P$83),OFFSET($Y$62,MATCH($P$83,X$63:X$81,-1),0,2,1),LOG10(OFFSET(X$62,MATCH($P$83,X$63:X$81,-1),0,2,1))),"")</f>
        <v>-1.3911099803013638</v>
      </c>
      <c r="AC82" s="46" t="s">
        <v>29</v>
      </c>
      <c r="AD82" s="47">
        <f ca="1">IFERROR(FORECAST(LOG10($AC$83),OFFSET($AC$62,MATCH($AC$83,AD$63:AD$81,-1),0,2,1),LOG10(OFFSET(AD$62,MATCH($AC$83,AD$63:AD$81,-1),0,2,1))),"")</f>
        <v>-3.9476239796075978</v>
      </c>
      <c r="AE82" s="47">
        <v>-2.87</v>
      </c>
      <c r="AF82" s="47" t="str">
        <f t="shared" ref="AF82:AJ82" ca="1" si="5">IFERROR(FORECAST(LOG10($AC$83),OFFSET($AC$62,MATCH($AC$83,AF$63:AF$81,-1),0,2,1),LOG10(OFFSET(AF$62,MATCH($AC$83,AF$63:AF$81,-1),0,2,1))),"")</f>
        <v/>
      </c>
      <c r="AG82" s="47" t="str">
        <f t="shared" ca="1" si="5"/>
        <v/>
      </c>
      <c r="AH82" s="47">
        <f t="shared" ca="1" si="5"/>
        <v>-2.5382214023801515</v>
      </c>
      <c r="AI82" s="47" t="str">
        <f t="shared" ca="1" si="5"/>
        <v/>
      </c>
      <c r="AJ82" s="47" t="str">
        <f t="shared" ca="1" si="5"/>
        <v/>
      </c>
      <c r="AK82" s="48">
        <f ca="1">IFERROR(FORECAST(LOG10($AC$83),OFFSET($AL$62,MATCH($AC$83,AK$63:AK$81,-1),0,2,1),LOG10(OFFSET(AK$62,MATCH($AC$83,AK$63:AK$81,-1),0,2,1))),"")</f>
        <v>-3.4126657803314489</v>
      </c>
    </row>
    <row r="83" spans="2:37">
      <c r="C83" s="49">
        <v>0.01</v>
      </c>
      <c r="P83" s="49">
        <v>0.01</v>
      </c>
      <c r="AC83" s="49">
        <v>0.01</v>
      </c>
    </row>
  </sheetData>
  <mergeCells count="28">
    <mergeCell ref="A2:H2"/>
    <mergeCell ref="A4:H4"/>
    <mergeCell ref="B9:B10"/>
    <mergeCell ref="C9:C10"/>
    <mergeCell ref="D9:K9"/>
    <mergeCell ref="A5:H5"/>
    <mergeCell ref="A3:H3"/>
    <mergeCell ref="B61:B62"/>
    <mergeCell ref="C61:C62"/>
    <mergeCell ref="D61:K61"/>
    <mergeCell ref="O61:O62"/>
    <mergeCell ref="P61:P62"/>
    <mergeCell ref="AL9:AL10"/>
    <mergeCell ref="AL61:AL62"/>
    <mergeCell ref="Y61:Y62"/>
    <mergeCell ref="L61:L62"/>
    <mergeCell ref="Q61:X61"/>
    <mergeCell ref="AB61:AB62"/>
    <mergeCell ref="AC61:AC62"/>
    <mergeCell ref="AD61:AK61"/>
    <mergeCell ref="AB9:AB10"/>
    <mergeCell ref="AC9:AC10"/>
    <mergeCell ref="AD9:AK9"/>
    <mergeCell ref="Y9:Y10"/>
    <mergeCell ref="P9:P10"/>
    <mergeCell ref="Q9:X9"/>
    <mergeCell ref="O9:O10"/>
    <mergeCell ref="L9:L10"/>
  </mergeCells>
  <phoneticPr fontId="16" type="noConversion"/>
  <conditionalFormatting sqref="AF12 AF14 AF16 AF18 AF28 AF24:AF26 AF20 AF22">
    <cfRule type="containsErrors" dxfId="8" priority="1">
      <formula>ISERROR(AF12)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I1" zoomScaleNormal="100" workbookViewId="0">
      <selection activeCell="W65" sqref="W65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16" t="s">
        <v>51</v>
      </c>
      <c r="B2" s="116"/>
      <c r="C2" s="116"/>
      <c r="D2" s="116"/>
      <c r="E2" s="116"/>
      <c r="F2" s="116"/>
      <c r="G2" s="116"/>
      <c r="H2" s="116"/>
    </row>
    <row r="3" spans="1:38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38" ht="20.25">
      <c r="A4" s="116" t="s">
        <v>33</v>
      </c>
      <c r="B4" s="116"/>
      <c r="C4" s="116"/>
      <c r="D4" s="116"/>
      <c r="E4" s="116"/>
      <c r="F4" s="116"/>
      <c r="G4" s="116"/>
      <c r="H4" s="116"/>
    </row>
    <row r="5" spans="1:38" ht="18.75">
      <c r="A5" s="116" t="s">
        <v>53</v>
      </c>
      <c r="B5" s="116"/>
      <c r="C5" s="116"/>
      <c r="D5" s="116"/>
      <c r="E5" s="116"/>
      <c r="F5" s="116"/>
      <c r="G5" s="116"/>
      <c r="H5" s="116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  <c r="AB9" s="111" t="s">
        <v>34</v>
      </c>
      <c r="AC9" s="111" t="s">
        <v>28</v>
      </c>
      <c r="AD9" s="113" t="s">
        <v>26</v>
      </c>
      <c r="AE9" s="114"/>
      <c r="AF9" s="114"/>
      <c r="AG9" s="114"/>
      <c r="AH9" s="114"/>
      <c r="AI9" s="114"/>
      <c r="AJ9" s="114"/>
      <c r="AK9" s="115"/>
      <c r="AL9" s="111" t="s">
        <v>28</v>
      </c>
    </row>
    <row r="10" spans="1:38">
      <c r="B10" s="112"/>
      <c r="C10" s="112"/>
      <c r="D10" s="42" t="s">
        <v>83</v>
      </c>
      <c r="E10" s="42" t="s">
        <v>92</v>
      </c>
      <c r="F10" s="42" t="s">
        <v>96</v>
      </c>
      <c r="G10" s="42" t="s">
        <v>97</v>
      </c>
      <c r="H10" s="42" t="s">
        <v>7</v>
      </c>
      <c r="I10" s="42" t="s">
        <v>101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96</v>
      </c>
      <c r="T10" s="42" t="s">
        <v>97</v>
      </c>
      <c r="U10" s="42" t="s">
        <v>7</v>
      </c>
      <c r="V10" s="42" t="s">
        <v>101</v>
      </c>
      <c r="W10" s="42" t="s">
        <v>110</v>
      </c>
      <c r="X10" s="42" t="s">
        <v>109</v>
      </c>
      <c r="Y10" s="112"/>
      <c r="AB10" s="112"/>
      <c r="AC10" s="112"/>
      <c r="AD10" s="42" t="s">
        <v>83</v>
      </c>
      <c r="AE10" s="42" t="s">
        <v>92</v>
      </c>
      <c r="AF10" s="42" t="s">
        <v>96</v>
      </c>
      <c r="AG10" s="42" t="s">
        <v>97</v>
      </c>
      <c r="AH10" s="42" t="s">
        <v>7</v>
      </c>
      <c r="AI10" s="42" t="s">
        <v>101</v>
      </c>
      <c r="AJ10" s="42" t="s">
        <v>30</v>
      </c>
      <c r="AK10" s="42" t="s">
        <v>109</v>
      </c>
      <c r="AL10" s="112"/>
    </row>
    <row r="11" spans="1:38">
      <c r="B11" s="43">
        <v>-1</v>
      </c>
      <c r="C11" s="43">
        <v>-15.434416836159436</v>
      </c>
      <c r="D11" s="43">
        <v>0.99939999999999996</v>
      </c>
      <c r="E11" s="43"/>
      <c r="F11" s="43">
        <v>1</v>
      </c>
      <c r="G11" s="43"/>
      <c r="H11" s="43"/>
      <c r="I11" s="43"/>
      <c r="J11" s="93">
        <v>0.996</v>
      </c>
      <c r="K11" s="43">
        <v>1</v>
      </c>
      <c r="L11">
        <v>-20</v>
      </c>
      <c r="O11" s="43">
        <v>-1</v>
      </c>
      <c r="P11" s="43">
        <v>-15.434416836159436</v>
      </c>
      <c r="Q11" s="43">
        <v>0.96440000000000003</v>
      </c>
      <c r="R11" s="43"/>
      <c r="S11" s="43">
        <v>1</v>
      </c>
      <c r="T11" s="43"/>
      <c r="U11" s="43"/>
      <c r="V11" s="43"/>
      <c r="W11" s="93">
        <v>0.92100000000000004</v>
      </c>
      <c r="X11" s="43">
        <v>1</v>
      </c>
      <c r="Y11">
        <v>-20</v>
      </c>
      <c r="AB11" s="43">
        <v>-1</v>
      </c>
      <c r="AC11" s="43">
        <v>-15.434416836159436</v>
      </c>
      <c r="AD11" s="43">
        <v>0.92749999999999999</v>
      </c>
      <c r="AE11" s="43"/>
      <c r="AF11" s="43">
        <v>1</v>
      </c>
      <c r="AG11" s="43"/>
      <c r="AH11" s="43"/>
      <c r="AI11" s="43"/>
      <c r="AJ11" s="43"/>
      <c r="AK11" s="43">
        <v>0.99990000000000001</v>
      </c>
      <c r="AL11">
        <v>-20</v>
      </c>
    </row>
    <row r="12" spans="1:38">
      <c r="B12" s="43">
        <v>0</v>
      </c>
      <c r="C12" s="43">
        <v>-14.434416836159436</v>
      </c>
      <c r="D12" s="43">
        <v>0.99829999999999997</v>
      </c>
      <c r="E12" s="43">
        <v>1</v>
      </c>
      <c r="F12" s="43">
        <v>1</v>
      </c>
      <c r="G12" s="43"/>
      <c r="H12" s="43"/>
      <c r="I12" s="43"/>
      <c r="J12" s="93">
        <v>0.98799999999999999</v>
      </c>
      <c r="K12" s="43">
        <v>1</v>
      </c>
      <c r="L12">
        <v>-18</v>
      </c>
      <c r="O12" s="43">
        <v>0</v>
      </c>
      <c r="P12" s="43">
        <v>-14.434416836159436</v>
      </c>
      <c r="Q12" s="43">
        <v>0.92589999999999995</v>
      </c>
      <c r="R12" s="43">
        <v>0.88</v>
      </c>
      <c r="S12" s="86">
        <v>0.99997999999999998</v>
      </c>
      <c r="T12" s="43"/>
      <c r="U12" s="43"/>
      <c r="V12" s="43"/>
      <c r="W12" s="93">
        <v>0.84499999999999997</v>
      </c>
      <c r="X12" s="43">
        <v>0.99739999999999995</v>
      </c>
      <c r="Y12">
        <v>-18</v>
      </c>
      <c r="AB12" s="43">
        <v>0</v>
      </c>
      <c r="AC12" s="43">
        <v>-14.434416836159436</v>
      </c>
      <c r="AD12" s="43">
        <v>0.8669</v>
      </c>
      <c r="AE12" s="43">
        <v>0.87</v>
      </c>
      <c r="AF12" s="86">
        <v>0.98731919999999995</v>
      </c>
      <c r="AG12" s="43"/>
      <c r="AH12" s="43"/>
      <c r="AI12" s="43"/>
      <c r="AJ12" s="43"/>
      <c r="AK12" s="43">
        <v>0.99790000000000001</v>
      </c>
      <c r="AL12">
        <v>-18</v>
      </c>
    </row>
    <row r="13" spans="1:38">
      <c r="B13" s="43">
        <v>1</v>
      </c>
      <c r="C13" s="43">
        <v>-13.434416836159436</v>
      </c>
      <c r="D13" s="43">
        <v>0.99270000000000003</v>
      </c>
      <c r="E13" s="43">
        <v>0.98560107655502405</v>
      </c>
      <c r="F13" s="43">
        <v>1</v>
      </c>
      <c r="G13" s="43"/>
      <c r="H13" s="43"/>
      <c r="I13" s="43"/>
      <c r="J13" s="93">
        <v>0.97299999999999998</v>
      </c>
      <c r="K13" s="43">
        <v>0.99929999999999997</v>
      </c>
      <c r="L13">
        <v>-16</v>
      </c>
      <c r="O13" s="43">
        <v>1</v>
      </c>
      <c r="P13" s="43">
        <v>-13.434416836159436</v>
      </c>
      <c r="Q13" s="43">
        <v>0.85529999999999995</v>
      </c>
      <c r="R13" s="43">
        <v>0.787333333333333</v>
      </c>
      <c r="S13" s="86">
        <v>0.9974558</v>
      </c>
      <c r="T13" s="43"/>
      <c r="U13" s="43"/>
      <c r="V13" s="43"/>
      <c r="W13" s="93">
        <v>0.745</v>
      </c>
      <c r="X13" s="43">
        <v>0.97750000000000004</v>
      </c>
      <c r="Y13">
        <v>-16</v>
      </c>
      <c r="AB13" s="43">
        <v>1</v>
      </c>
      <c r="AC13" s="43">
        <v>-13.434416836159436</v>
      </c>
      <c r="AD13" s="43">
        <v>0.77669999999999995</v>
      </c>
      <c r="AE13" s="43">
        <v>0.77124999999999999</v>
      </c>
      <c r="AF13" s="86">
        <v>0.93208860000000004</v>
      </c>
      <c r="AG13" s="43"/>
      <c r="AH13" s="43"/>
      <c r="AI13" s="43"/>
      <c r="AJ13" s="43"/>
      <c r="AK13" s="43">
        <v>0.97070000000000001</v>
      </c>
      <c r="AL13">
        <v>-16</v>
      </c>
    </row>
    <row r="14" spans="1:38">
      <c r="B14" s="43">
        <v>2</v>
      </c>
      <c r="C14" s="43">
        <v>-12.434416836159436</v>
      </c>
      <c r="D14" s="43">
        <v>0.98019999999999996</v>
      </c>
      <c r="E14" s="43">
        <v>0.97</v>
      </c>
      <c r="F14" s="43">
        <v>1</v>
      </c>
      <c r="G14" s="43"/>
      <c r="H14" s="43"/>
      <c r="I14" s="43"/>
      <c r="J14" s="93">
        <v>0.93899999999999995</v>
      </c>
      <c r="K14" s="43">
        <v>0.99390000000000001</v>
      </c>
      <c r="L14">
        <v>-14</v>
      </c>
      <c r="O14" s="43">
        <v>2</v>
      </c>
      <c r="P14" s="43">
        <v>-12.434416836159436</v>
      </c>
      <c r="Q14" s="43">
        <v>0.75170000000000003</v>
      </c>
      <c r="R14" s="43">
        <v>0.66</v>
      </c>
      <c r="S14" s="86">
        <v>0.94237470000000001</v>
      </c>
      <c r="T14" s="43"/>
      <c r="U14" s="43"/>
      <c r="V14" s="43"/>
      <c r="W14" s="93">
        <v>0.61599999999999999</v>
      </c>
      <c r="X14" s="43">
        <v>0.88300000000000001</v>
      </c>
      <c r="Y14">
        <v>-14</v>
      </c>
      <c r="AB14" s="43">
        <v>2</v>
      </c>
      <c r="AC14" s="43">
        <v>-12.434416836159436</v>
      </c>
      <c r="AD14" s="43">
        <v>0.65890000000000004</v>
      </c>
      <c r="AE14" s="43">
        <v>0.64</v>
      </c>
      <c r="AF14" s="86">
        <v>0.8232081</v>
      </c>
      <c r="AG14" s="43"/>
      <c r="AH14" s="43"/>
      <c r="AI14" s="43"/>
      <c r="AJ14" s="43"/>
      <c r="AK14" s="43">
        <v>0.84260000000000002</v>
      </c>
      <c r="AL14">
        <v>-14</v>
      </c>
    </row>
    <row r="15" spans="1:38">
      <c r="B15" s="43">
        <v>3</v>
      </c>
      <c r="C15" s="43">
        <v>-11.434416836159436</v>
      </c>
      <c r="D15" s="43">
        <v>0.94599999999999995</v>
      </c>
      <c r="E15" s="43">
        <v>0.94189892344497606</v>
      </c>
      <c r="F15" s="43">
        <v>0.98750000000000004</v>
      </c>
      <c r="G15" s="43"/>
      <c r="H15" s="43"/>
      <c r="I15" s="43"/>
      <c r="J15" s="93">
        <v>0.88300000000000001</v>
      </c>
      <c r="K15" s="43">
        <v>0.96389999999999998</v>
      </c>
      <c r="L15">
        <v>-12</v>
      </c>
      <c r="O15" s="43">
        <v>3</v>
      </c>
      <c r="P15" s="43">
        <v>-11.434416836159436</v>
      </c>
      <c r="Q15" s="43">
        <v>0.61329999999999996</v>
      </c>
      <c r="R15" s="43">
        <v>0.51516666666666699</v>
      </c>
      <c r="S15" s="43">
        <v>0.81699999999999995</v>
      </c>
      <c r="T15" s="43"/>
      <c r="U15" s="43"/>
      <c r="V15" s="43"/>
      <c r="W15" s="93">
        <v>0.47699999999999998</v>
      </c>
      <c r="X15" s="43">
        <v>0.64459999999999995</v>
      </c>
      <c r="Y15">
        <v>-12</v>
      </c>
      <c r="AB15" s="43">
        <v>3</v>
      </c>
      <c r="AC15" s="43">
        <v>-11.434416836159436</v>
      </c>
      <c r="AD15" s="43">
        <v>0.51180000000000003</v>
      </c>
      <c r="AE15" s="43">
        <v>0.49375000000000002</v>
      </c>
      <c r="AF15" s="43">
        <v>0.6885</v>
      </c>
      <c r="AG15" s="43"/>
      <c r="AH15" s="43"/>
      <c r="AI15" s="43">
        <v>0.29789325842696601</v>
      </c>
      <c r="AJ15" s="43"/>
      <c r="AK15" s="43">
        <v>0.56979999999999997</v>
      </c>
      <c r="AL15">
        <v>-12</v>
      </c>
    </row>
    <row r="16" spans="1:38">
      <c r="B16" s="43">
        <v>4</v>
      </c>
      <c r="C16" s="43">
        <v>-10.434416836159437</v>
      </c>
      <c r="D16" s="43">
        <v>0.88939999999999997</v>
      </c>
      <c r="E16" s="43">
        <v>0.89</v>
      </c>
      <c r="F16" s="43">
        <v>0.95050000000000001</v>
      </c>
      <c r="G16" s="43"/>
      <c r="H16" s="43"/>
      <c r="I16" s="43"/>
      <c r="J16" s="93">
        <v>0.79800000000000004</v>
      </c>
      <c r="K16" s="43">
        <v>0.85199999999999998</v>
      </c>
      <c r="L16">
        <v>-10</v>
      </c>
      <c r="O16" s="43">
        <v>4</v>
      </c>
      <c r="P16" s="43">
        <v>-10.434416836159437</v>
      </c>
      <c r="Q16" s="43">
        <v>0.46410000000000001</v>
      </c>
      <c r="R16" s="43">
        <v>0.37</v>
      </c>
      <c r="S16" s="86">
        <v>0.61995670000000003</v>
      </c>
      <c r="T16" s="43"/>
      <c r="U16" s="43"/>
      <c r="V16" s="43">
        <v>0.24361851332398299</v>
      </c>
      <c r="W16" s="93">
        <v>0.33300000000000002</v>
      </c>
      <c r="X16" s="43">
        <v>0.36580000000000001</v>
      </c>
      <c r="Y16">
        <v>-10</v>
      </c>
      <c r="AB16" s="43">
        <v>4</v>
      </c>
      <c r="AC16" s="43">
        <v>-10.434416836159437</v>
      </c>
      <c r="AD16" s="43">
        <v>0.36459999999999998</v>
      </c>
      <c r="AE16" s="43">
        <v>0.35</v>
      </c>
      <c r="AF16" s="43">
        <v>0.53149999999999997</v>
      </c>
      <c r="AG16" s="43"/>
      <c r="AH16" s="43"/>
      <c r="AI16" s="43">
        <v>0.16558988764044899</v>
      </c>
      <c r="AJ16" s="43"/>
      <c r="AK16" s="43">
        <v>0.27139999999999997</v>
      </c>
      <c r="AL16">
        <v>-10</v>
      </c>
    </row>
    <row r="17" spans="2:38">
      <c r="B17" s="43">
        <v>5</v>
      </c>
      <c r="C17" s="43">
        <v>-9.4344168361594392</v>
      </c>
      <c r="D17" s="43">
        <v>0.81200000000000006</v>
      </c>
      <c r="E17" s="43">
        <v>0.80555322966507203</v>
      </c>
      <c r="F17" s="43">
        <v>0.89600000000000002</v>
      </c>
      <c r="G17" s="43"/>
      <c r="H17" s="43"/>
      <c r="I17" s="43"/>
      <c r="J17" s="93">
        <v>0.68899999999999995</v>
      </c>
      <c r="K17" s="43">
        <v>0.61309999999999998</v>
      </c>
      <c r="L17">
        <v>-8</v>
      </c>
      <c r="O17" s="43">
        <v>5</v>
      </c>
      <c r="P17" s="43">
        <v>-9.4344168361594392</v>
      </c>
      <c r="Q17" s="43">
        <v>0.33539999999999998</v>
      </c>
      <c r="R17" s="43">
        <v>0.24074999999999999</v>
      </c>
      <c r="S17" s="86">
        <v>0.46215790000000001</v>
      </c>
      <c r="T17" s="43"/>
      <c r="U17" s="43"/>
      <c r="V17" s="43">
        <v>0.15273492286115001</v>
      </c>
      <c r="W17" s="93">
        <v>0.215</v>
      </c>
      <c r="X17" s="43">
        <v>0.1661</v>
      </c>
      <c r="Y17">
        <v>-8</v>
      </c>
      <c r="AB17" s="43">
        <v>5</v>
      </c>
      <c r="AC17" s="43">
        <v>-9.4344168361594392</v>
      </c>
      <c r="AD17" s="43">
        <v>0.24579999999999999</v>
      </c>
      <c r="AE17" s="43">
        <v>0.22500000000000001</v>
      </c>
      <c r="AF17" s="43">
        <v>0.38250000000000001</v>
      </c>
      <c r="AG17" s="43"/>
      <c r="AH17" s="43"/>
      <c r="AI17" s="43">
        <v>8.5533707865168507E-2</v>
      </c>
      <c r="AJ17" s="43"/>
      <c r="AK17" s="43">
        <v>8.3799999999999999E-2</v>
      </c>
      <c r="AL17">
        <v>-8</v>
      </c>
    </row>
    <row r="18" spans="2:38">
      <c r="B18" s="43">
        <v>6</v>
      </c>
      <c r="C18" s="43">
        <v>-8.4344168361594392</v>
      </c>
      <c r="D18" s="43">
        <v>0.71299999999999997</v>
      </c>
      <c r="E18" s="43">
        <v>0.69</v>
      </c>
      <c r="F18" s="43">
        <v>0.8165</v>
      </c>
      <c r="G18" s="43"/>
      <c r="H18" s="43"/>
      <c r="I18" s="43"/>
      <c r="J18" s="93">
        <v>0.55300000000000005</v>
      </c>
      <c r="K18" s="43">
        <v>0.3337</v>
      </c>
      <c r="L18">
        <v>-6</v>
      </c>
      <c r="O18" s="43">
        <v>6</v>
      </c>
      <c r="P18" s="43">
        <v>-8.4344168361594392</v>
      </c>
      <c r="Q18" s="43">
        <v>0.22700000000000001</v>
      </c>
      <c r="R18" s="43">
        <v>0.14000000000000001</v>
      </c>
      <c r="S18" s="86">
        <v>0.31924360000000002</v>
      </c>
      <c r="T18" s="43"/>
      <c r="U18" s="43"/>
      <c r="V18" s="43">
        <v>8.2047685834502102E-2</v>
      </c>
      <c r="W18" s="93">
        <v>0.128</v>
      </c>
      <c r="X18" s="43">
        <v>5.2999999999999999E-2</v>
      </c>
      <c r="Y18">
        <v>-6</v>
      </c>
      <c r="AB18" s="43">
        <v>6</v>
      </c>
      <c r="AC18" s="43">
        <v>-8.4344168361594392</v>
      </c>
      <c r="AD18" s="43">
        <v>0.155</v>
      </c>
      <c r="AE18" s="43">
        <v>0.13</v>
      </c>
      <c r="AF18" s="43">
        <v>0.254</v>
      </c>
      <c r="AG18" s="87">
        <v>0.1978</v>
      </c>
      <c r="AH18" s="43"/>
      <c r="AI18" s="43">
        <v>3.4971910112359603E-2</v>
      </c>
      <c r="AJ18" s="43"/>
      <c r="AK18" s="43">
        <v>2.1600000000000001E-2</v>
      </c>
      <c r="AL18">
        <v>-6</v>
      </c>
    </row>
    <row r="19" spans="2:38">
      <c r="B19" s="43">
        <v>7</v>
      </c>
      <c r="C19" s="43">
        <v>-7.4344168361594383</v>
      </c>
      <c r="D19" s="43">
        <v>0.59530000000000005</v>
      </c>
      <c r="E19" s="43">
        <v>0.550888157894737</v>
      </c>
      <c r="F19" s="43">
        <v>0.70499999999999996</v>
      </c>
      <c r="G19" s="43"/>
      <c r="H19" s="43"/>
      <c r="I19" s="43">
        <v>0.39943820224719101</v>
      </c>
      <c r="J19" s="93">
        <v>0.41499999999999998</v>
      </c>
      <c r="K19" s="43">
        <v>0.13980000000000001</v>
      </c>
      <c r="L19">
        <v>-4</v>
      </c>
      <c r="O19" s="43">
        <v>7</v>
      </c>
      <c r="P19" s="43">
        <v>-7.4344168361594383</v>
      </c>
      <c r="Q19" s="43">
        <v>0.14419999999999999</v>
      </c>
      <c r="R19" s="43">
        <v>7.5583333333333405E-2</v>
      </c>
      <c r="S19" s="86">
        <v>0.19890620000000001</v>
      </c>
      <c r="T19" s="43"/>
      <c r="U19" s="43"/>
      <c r="V19" s="43">
        <v>4.4179523141654999E-2</v>
      </c>
      <c r="W19" s="93">
        <v>6.9900000000000004E-2</v>
      </c>
      <c r="X19" s="43">
        <v>1.2500000000000001E-2</v>
      </c>
      <c r="Y19">
        <v>-4</v>
      </c>
      <c r="AB19" s="43">
        <v>7</v>
      </c>
      <c r="AC19" s="43">
        <v>-7.4344168361594383</v>
      </c>
      <c r="AD19" s="43">
        <v>9.74E-2</v>
      </c>
      <c r="AE19" s="43">
        <v>7.1249999999999994E-2</v>
      </c>
      <c r="AF19" s="43">
        <v>0.1535</v>
      </c>
      <c r="AG19" s="88">
        <v>0.06</v>
      </c>
      <c r="AH19" s="43"/>
      <c r="AI19" s="43">
        <v>1.55898876404494E-2</v>
      </c>
      <c r="AJ19" s="43"/>
      <c r="AK19" s="43">
        <v>3.8E-3</v>
      </c>
      <c r="AL19">
        <v>-4</v>
      </c>
    </row>
    <row r="20" spans="2:38">
      <c r="B20" s="43">
        <v>8</v>
      </c>
      <c r="C20" s="43">
        <v>-6.4344168361594383</v>
      </c>
      <c r="D20" s="43">
        <v>0.46579999999999999</v>
      </c>
      <c r="E20" s="43">
        <v>0.41</v>
      </c>
      <c r="F20" s="43">
        <v>0.56000000000000005</v>
      </c>
      <c r="G20" s="43"/>
      <c r="H20" s="43"/>
      <c r="I20" s="43">
        <v>0.25561797752809001</v>
      </c>
      <c r="J20" s="93">
        <v>0.29699999999999999</v>
      </c>
      <c r="K20" s="43">
        <v>4.3400000000000001E-2</v>
      </c>
      <c r="L20">
        <v>-2</v>
      </c>
      <c r="O20" s="43">
        <v>8</v>
      </c>
      <c r="P20" s="43">
        <v>-6.4344168361594383</v>
      </c>
      <c r="Q20" s="43">
        <v>8.3400000000000002E-2</v>
      </c>
      <c r="R20" s="43">
        <v>0.04</v>
      </c>
      <c r="S20" s="86">
        <v>0.1150487</v>
      </c>
      <c r="T20" s="87">
        <v>9.3200000000000005E-2</v>
      </c>
      <c r="U20" s="43"/>
      <c r="V20" s="43">
        <v>1.6409537166900402E-2</v>
      </c>
      <c r="W20" s="93">
        <v>3.6799999999999999E-2</v>
      </c>
      <c r="X20" s="43">
        <v>2.2000000000000001E-3</v>
      </c>
      <c r="Y20">
        <v>-2</v>
      </c>
      <c r="AB20" s="43">
        <v>8</v>
      </c>
      <c r="AC20" s="43">
        <v>-6.4344168361594383</v>
      </c>
      <c r="AD20" s="43">
        <v>5.74E-2</v>
      </c>
      <c r="AE20" s="43">
        <v>0.04</v>
      </c>
      <c r="AF20" s="43">
        <v>8.4400000000000003E-2</v>
      </c>
      <c r="AG20" s="87">
        <v>8.0000000000000002E-3</v>
      </c>
      <c r="AH20" s="43"/>
      <c r="AI20" s="43">
        <v>4.6348314606741601E-3</v>
      </c>
      <c r="AJ20" s="43"/>
      <c r="AK20" s="43">
        <v>1.1000000000000001E-3</v>
      </c>
      <c r="AL20">
        <v>-2</v>
      </c>
    </row>
    <row r="21" spans="2:38">
      <c r="B21" s="43">
        <v>9</v>
      </c>
      <c r="C21" s="43">
        <v>-5.4344168361594383</v>
      </c>
      <c r="D21" s="43">
        <v>0.3266</v>
      </c>
      <c r="E21" s="43">
        <v>0.28839413875598102</v>
      </c>
      <c r="F21" s="43">
        <v>0.40949999999999998</v>
      </c>
      <c r="G21" s="43"/>
      <c r="H21" s="43"/>
      <c r="I21" s="43">
        <v>0.16460674157303401</v>
      </c>
      <c r="J21" s="93">
        <v>0.19500000000000001</v>
      </c>
      <c r="K21" s="43">
        <v>9.1000000000000004E-3</v>
      </c>
      <c r="L21">
        <v>0</v>
      </c>
      <c r="O21" s="43">
        <v>9</v>
      </c>
      <c r="P21" s="43">
        <v>-5.4344168361594383</v>
      </c>
      <c r="Q21" s="43">
        <v>4.1599999999999998E-2</v>
      </c>
      <c r="R21" s="43">
        <v>2.1916666666666699E-2</v>
      </c>
      <c r="S21" s="86">
        <v>6.0679509999999999E-2</v>
      </c>
      <c r="T21" s="87">
        <v>3.7999999999999999E-2</v>
      </c>
      <c r="U21" s="43"/>
      <c r="V21" s="43">
        <v>8.8359046283310004E-3</v>
      </c>
      <c r="W21" s="93">
        <v>1.5900000000000001E-2</v>
      </c>
      <c r="X21" s="43">
        <v>4.0000000000000002E-4</v>
      </c>
      <c r="Y21">
        <v>0</v>
      </c>
      <c r="AB21" s="43">
        <v>9</v>
      </c>
      <c r="AC21" s="43">
        <v>-5.4344168361594383</v>
      </c>
      <c r="AD21" s="43">
        <v>2.8199999999999999E-2</v>
      </c>
      <c r="AE21" s="43">
        <v>2.375E-2</v>
      </c>
      <c r="AF21" s="43">
        <v>4.2250000000000003E-2</v>
      </c>
      <c r="AG21" s="43"/>
      <c r="AH21" s="43"/>
      <c r="AI21" s="43">
        <v>1.2640449438202201E-3</v>
      </c>
      <c r="AJ21" s="43"/>
      <c r="AK21" s="43">
        <v>5.0000000000000001E-4</v>
      </c>
      <c r="AL21">
        <v>0</v>
      </c>
    </row>
    <row r="22" spans="2:38">
      <c r="B22" s="43">
        <v>10</v>
      </c>
      <c r="C22" s="43">
        <v>-4.4344168361594383</v>
      </c>
      <c r="D22" s="43">
        <v>0.2056</v>
      </c>
      <c r="E22" s="43">
        <v>0.19</v>
      </c>
      <c r="F22" s="43">
        <v>0.27250000000000002</v>
      </c>
      <c r="G22" s="87">
        <v>0.14699999999999999</v>
      </c>
      <c r="H22" s="43"/>
      <c r="I22" s="43">
        <v>8.25842696629214E-2</v>
      </c>
      <c r="J22" s="93">
        <v>0.11899999999999999</v>
      </c>
      <c r="K22" s="43">
        <v>1.8E-3</v>
      </c>
      <c r="L22">
        <v>2</v>
      </c>
      <c r="O22" s="43">
        <v>10</v>
      </c>
      <c r="P22" s="43">
        <v>-4.4344168361594383</v>
      </c>
      <c r="Q22" s="43">
        <v>1.7100000000000001E-2</v>
      </c>
      <c r="R22" s="43">
        <v>0.01</v>
      </c>
      <c r="S22" s="86">
        <v>2.810609E-2</v>
      </c>
      <c r="T22" s="87">
        <v>1.3599999999999999E-2</v>
      </c>
      <c r="U22" s="43"/>
      <c r="V22" s="43">
        <v>3.7868162692847101E-3</v>
      </c>
      <c r="W22" s="93">
        <v>7.2300000000000003E-3</v>
      </c>
      <c r="X22" s="43">
        <v>0</v>
      </c>
      <c r="Y22">
        <v>2</v>
      </c>
      <c r="AB22" s="43">
        <v>10</v>
      </c>
      <c r="AC22" s="43">
        <v>-4.4344168361594383</v>
      </c>
      <c r="AD22" s="43">
        <v>1.09E-2</v>
      </c>
      <c r="AE22" s="43">
        <v>0.01</v>
      </c>
      <c r="AF22" s="43">
        <v>1.8800000000000001E-2</v>
      </c>
      <c r="AG22" s="43"/>
      <c r="AH22" s="43"/>
      <c r="AI22" s="43">
        <v>4.2134831460674202E-4</v>
      </c>
      <c r="AJ22" s="43"/>
      <c r="AK22" s="43">
        <v>4.0000000000000002E-4</v>
      </c>
      <c r="AL22">
        <v>2</v>
      </c>
    </row>
    <row r="23" spans="2:38">
      <c r="B23" s="43">
        <v>11</v>
      </c>
      <c r="C23" s="43">
        <v>-3.4344168361594383</v>
      </c>
      <c r="D23" s="43">
        <v>0.1235</v>
      </c>
      <c r="E23" s="43">
        <v>0.11428528708134</v>
      </c>
      <c r="F23" s="43">
        <v>0.16700000000000001</v>
      </c>
      <c r="G23" s="87">
        <v>0.08</v>
      </c>
      <c r="H23" s="43"/>
      <c r="I23" s="43">
        <v>4.6002805049088401E-2</v>
      </c>
      <c r="J23" s="93">
        <v>6.6400000000000001E-2</v>
      </c>
      <c r="K23" s="43">
        <v>4.0000000000000002E-4</v>
      </c>
      <c r="L23">
        <v>4</v>
      </c>
      <c r="O23" s="43">
        <v>11</v>
      </c>
      <c r="P23" s="43">
        <v>-3.4344168361594383</v>
      </c>
      <c r="Q23" s="43">
        <v>8.6999999999999994E-3</v>
      </c>
      <c r="R23" s="43"/>
      <c r="S23" s="86">
        <v>1.111823E-2</v>
      </c>
      <c r="T23" s="87">
        <v>4.0000000000000001E-3</v>
      </c>
      <c r="U23" s="43"/>
      <c r="V23" s="43">
        <v>2.1037868162692799E-3</v>
      </c>
      <c r="W23" s="93">
        <v>2.9099999999999998E-3</v>
      </c>
      <c r="X23" s="43">
        <v>0</v>
      </c>
      <c r="Y23">
        <v>4</v>
      </c>
      <c r="AB23" s="43">
        <v>11</v>
      </c>
      <c r="AC23" s="43">
        <v>-3.4344168361594383</v>
      </c>
      <c r="AD23" s="43">
        <v>4.8999999999999998E-3</v>
      </c>
      <c r="AE23" s="43"/>
      <c r="AF23" s="43">
        <v>7.3949999999999997E-3</v>
      </c>
      <c r="AG23" s="43"/>
      <c r="AH23" s="43"/>
      <c r="AI23" s="43"/>
      <c r="AJ23" s="43"/>
      <c r="AK23" s="43">
        <v>2.0000000000000001E-4</v>
      </c>
      <c r="AL23">
        <v>4</v>
      </c>
    </row>
    <row r="24" spans="2:38">
      <c r="B24" s="43">
        <v>12</v>
      </c>
      <c r="C24" s="43">
        <v>-2.4344168361594383</v>
      </c>
      <c r="D24" s="43">
        <v>6.6400000000000001E-2</v>
      </c>
      <c r="E24" s="43">
        <v>0.06</v>
      </c>
      <c r="F24" s="43">
        <v>9.2950000000000005E-2</v>
      </c>
      <c r="G24" s="87">
        <v>3.3599999999999998E-2</v>
      </c>
      <c r="H24" s="43"/>
      <c r="I24" s="43">
        <v>1.85133239831697E-2</v>
      </c>
      <c r="J24" s="93">
        <v>3.2599999999999997E-2</v>
      </c>
      <c r="K24" s="43">
        <v>1E-4</v>
      </c>
      <c r="L24">
        <v>6</v>
      </c>
      <c r="O24" s="43">
        <v>12</v>
      </c>
      <c r="P24" s="43">
        <v>-2.4344168361594383</v>
      </c>
      <c r="Q24" s="43"/>
      <c r="R24" s="43"/>
      <c r="S24" s="86">
        <v>4.3270959999999999E-3</v>
      </c>
      <c r="T24" s="87">
        <v>1.1999999999999999E-3</v>
      </c>
      <c r="U24" s="43"/>
      <c r="V24" s="43"/>
      <c r="W24" s="93">
        <v>6.7599999999999995E-4</v>
      </c>
      <c r="X24" s="43">
        <v>0</v>
      </c>
      <c r="Y24">
        <v>6</v>
      </c>
      <c r="AB24" s="43">
        <v>12</v>
      </c>
      <c r="AC24" s="43">
        <v>-2.4344168361594383</v>
      </c>
      <c r="AD24" s="43"/>
      <c r="AE24" s="43"/>
      <c r="AF24" s="43">
        <v>2.725E-3</v>
      </c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13</v>
      </c>
      <c r="C25" s="43">
        <v>-1.4344168361594383</v>
      </c>
      <c r="D25" s="43">
        <v>2.8899999999999999E-2</v>
      </c>
      <c r="E25" s="43">
        <v>2.5714712918660301E-2</v>
      </c>
      <c r="F25" s="43">
        <v>4.3700000000000003E-2</v>
      </c>
      <c r="G25" s="87">
        <v>7.0000000000000001E-3</v>
      </c>
      <c r="H25" s="43"/>
      <c r="I25" s="43">
        <v>8.9761570827489503E-3</v>
      </c>
      <c r="J25" s="93">
        <v>1.3299999999999999E-2</v>
      </c>
      <c r="K25" s="43"/>
      <c r="O25" s="43">
        <v>13</v>
      </c>
      <c r="P25" s="43">
        <v>-1.4344168361594383</v>
      </c>
      <c r="Q25" s="43"/>
      <c r="R25" s="43"/>
      <c r="S25" s="86">
        <v>1.462398E-3</v>
      </c>
      <c r="T25" s="43"/>
      <c r="U25" s="43"/>
      <c r="V25" s="43"/>
      <c r="W25" s="93">
        <v>1.35E-4</v>
      </c>
      <c r="X25" s="43"/>
      <c r="AB25" s="43">
        <v>13</v>
      </c>
      <c r="AC25" s="43">
        <v>-1.4344168361594383</v>
      </c>
      <c r="AD25" s="43"/>
      <c r="AE25" s="43"/>
      <c r="AF25" s="43">
        <v>1.1104999999999999E-3</v>
      </c>
      <c r="AG25" s="43"/>
      <c r="AH25" s="43"/>
      <c r="AI25" s="43"/>
      <c r="AJ25" s="43"/>
      <c r="AK25" s="43"/>
    </row>
    <row r="26" spans="2:38">
      <c r="B26" s="43">
        <v>14</v>
      </c>
      <c r="C26" s="43">
        <v>-0.43441683615943827</v>
      </c>
      <c r="D26" s="43">
        <v>8.6999999999999994E-3</v>
      </c>
      <c r="E26" s="43">
        <v>0.01</v>
      </c>
      <c r="F26" s="43">
        <v>1.823E-2</v>
      </c>
      <c r="G26" s="87">
        <v>2E-3</v>
      </c>
      <c r="H26" s="43"/>
      <c r="I26" s="43">
        <v>3.36605890603086E-3</v>
      </c>
      <c r="J26" s="93">
        <v>4.7999999999999996E-3</v>
      </c>
      <c r="K26" s="43"/>
      <c r="O26" s="43">
        <v>14</v>
      </c>
      <c r="P26" s="43">
        <v>-0.43441683615943827</v>
      </c>
      <c r="Q26" s="43"/>
      <c r="R26" s="43"/>
      <c r="S26" s="86">
        <v>6.0098560000000005E-4</v>
      </c>
      <c r="T26" s="43"/>
      <c r="U26" s="43"/>
      <c r="V26" s="44"/>
      <c r="W26" s="93">
        <v>6.7600000000000003E-5</v>
      </c>
      <c r="X26" s="44"/>
      <c r="AB26" s="43">
        <v>14</v>
      </c>
      <c r="AC26" s="43">
        <v>-0.43441683615943827</v>
      </c>
      <c r="AD26" s="43"/>
      <c r="AE26" s="43"/>
      <c r="AF26" s="43">
        <v>5.0100000000000003E-4</v>
      </c>
      <c r="AG26" s="43"/>
      <c r="AH26" s="43"/>
      <c r="AI26" s="44"/>
      <c r="AJ26" s="44"/>
      <c r="AK26" s="44"/>
    </row>
    <row r="27" spans="2:38">
      <c r="B27" s="43">
        <v>15</v>
      </c>
      <c r="C27" s="43">
        <v>0.56558316384056173</v>
      </c>
      <c r="D27" s="43"/>
      <c r="E27" s="43"/>
      <c r="F27" s="43">
        <v>6.6249999999999998E-3</v>
      </c>
      <c r="G27" s="43"/>
      <c r="H27" s="43"/>
      <c r="I27" s="43">
        <v>1.68302945301543E-3</v>
      </c>
      <c r="J27" s="93">
        <v>1.6199999999999999E-3</v>
      </c>
      <c r="K27" s="43"/>
      <c r="O27" s="43">
        <v>15</v>
      </c>
      <c r="P27" s="43">
        <v>0.56558316384056173</v>
      </c>
      <c r="Q27" s="43"/>
      <c r="R27" s="43"/>
      <c r="S27" s="86">
        <v>3.2052570000000002E-4</v>
      </c>
      <c r="T27" s="43"/>
      <c r="U27" s="45"/>
      <c r="V27" s="44"/>
      <c r="W27" s="93">
        <v>0</v>
      </c>
      <c r="X27" s="44"/>
      <c r="AB27" s="43">
        <v>15</v>
      </c>
      <c r="AC27" s="43">
        <v>0.56558316384056173</v>
      </c>
      <c r="AD27" s="43"/>
      <c r="AE27" s="43"/>
      <c r="AF27" s="43">
        <v>2.8049999999999999E-4</v>
      </c>
      <c r="AG27" s="43"/>
      <c r="AH27" s="45"/>
      <c r="AI27" s="44"/>
      <c r="AJ27" s="44"/>
      <c r="AK27" s="44"/>
    </row>
    <row r="28" spans="2:38">
      <c r="B28" s="43">
        <v>16</v>
      </c>
      <c r="C28" s="43">
        <v>1.56558316384056</v>
      </c>
      <c r="D28" s="43"/>
      <c r="E28" s="43"/>
      <c r="F28" s="44">
        <v>2.2049999999999999E-3</v>
      </c>
      <c r="G28" s="45"/>
      <c r="H28" s="45"/>
      <c r="I28" s="45"/>
      <c r="J28" s="93">
        <v>1.35E-4</v>
      </c>
      <c r="K28" s="45"/>
      <c r="O28" s="43">
        <v>16</v>
      </c>
      <c r="P28" s="43">
        <v>1.56558316384056</v>
      </c>
      <c r="Q28" s="44"/>
      <c r="R28" s="45"/>
      <c r="S28" s="86">
        <v>2.203614E-4</v>
      </c>
      <c r="T28" s="45"/>
      <c r="U28" s="45"/>
      <c r="V28" s="45"/>
      <c r="W28" s="93">
        <v>0</v>
      </c>
      <c r="X28" s="45"/>
      <c r="AB28" s="43">
        <v>16</v>
      </c>
      <c r="AC28" s="43">
        <v>1.56558316384056</v>
      </c>
      <c r="AD28" s="44"/>
      <c r="AE28" s="45"/>
      <c r="AF28" s="44">
        <v>2.0000000000000001E-4</v>
      </c>
      <c r="AG28" s="45"/>
      <c r="AH28" s="45"/>
      <c r="AI28" s="45"/>
      <c r="AJ28" s="45"/>
      <c r="AK28" s="45"/>
    </row>
    <row r="29" spans="2:38" ht="15.75" thickBot="1">
      <c r="B29" s="43">
        <v>17</v>
      </c>
      <c r="C29" s="43">
        <v>2.56558316384056</v>
      </c>
      <c r="D29" s="44"/>
      <c r="E29" s="12"/>
      <c r="F29" s="44">
        <v>6.6E-4</v>
      </c>
      <c r="G29" s="12"/>
      <c r="H29" s="12"/>
      <c r="I29" s="12"/>
      <c r="J29" s="93">
        <v>0</v>
      </c>
      <c r="K29" s="12"/>
      <c r="O29" s="43">
        <v>17</v>
      </c>
      <c r="P29" s="43">
        <v>2.56558316384056</v>
      </c>
      <c r="Q29" s="44"/>
      <c r="R29" s="12"/>
      <c r="S29" s="86">
        <v>1.6026279999999999E-4</v>
      </c>
      <c r="T29" s="12"/>
      <c r="U29" s="12"/>
      <c r="V29" s="12"/>
      <c r="W29" s="12"/>
      <c r="X29" s="12"/>
      <c r="AB29" s="43">
        <v>17</v>
      </c>
      <c r="AC29" s="43">
        <v>2.56558316384056</v>
      </c>
      <c r="AD29" s="44"/>
      <c r="AE29" s="12"/>
      <c r="AF29" s="44">
        <v>1.7000000000000001E-4</v>
      </c>
      <c r="AG29" s="12"/>
      <c r="AH29" s="12"/>
      <c r="AI29" s="12"/>
      <c r="AJ29" s="12"/>
      <c r="AK29" s="12"/>
    </row>
    <row r="30" spans="2:38" ht="30.75" thickBot="1">
      <c r="C30" s="46" t="s">
        <v>29</v>
      </c>
      <c r="D30" s="47">
        <f t="shared" ref="D30:I30" ca="1" si="0">IFERROR(FORECAST(LOG10($C$31),OFFSET($C$10,MATCH($C$31,D$11:D$29,-1),0,2,1),LOG10(OFFSET(D$10,MATCH($C$31,D$11:D$29,-1),0,2,1))),"")</f>
        <v>-0.55041842986772904</v>
      </c>
      <c r="E30" s="47">
        <v>0.27</v>
      </c>
      <c r="F30" s="47">
        <f t="shared" ca="1" si="0"/>
        <v>0.15881838300509177</v>
      </c>
      <c r="G30" s="47">
        <f t="shared" ca="1" si="0"/>
        <v>-1.661798784707484</v>
      </c>
      <c r="H30" s="47" t="str">
        <f t="shared" ca="1" si="0"/>
        <v/>
      </c>
      <c r="I30" s="48">
        <f t="shared" ca="1" si="0"/>
        <v>-1.5836231258810312</v>
      </c>
      <c r="J30" s="48">
        <f ca="1">IFERROR(FORECAST(LOG10($C$31),OFFSET($C$10,MATCH($C$31,J$11:J$29,-1),0,2,1),LOG10(OFFSET(J$10,MATCH($C$31,J$11:J$29,-1),0,2,1))),"")</f>
        <v>-1.1545959373235553</v>
      </c>
      <c r="K30" s="48">
        <f ca="1">IFERROR(FORECAST(LOG10($C$31),OFFSET($L$10,MATCH($C$31,K$11:K$29,-1),0,2,1),LOG10(OFFSET(K$10,MATCH($C$31,K$11:K$29,-1),0,2,1))),"")</f>
        <v>-0.12074200918072453</v>
      </c>
      <c r="P30" s="46" t="s">
        <v>29</v>
      </c>
      <c r="Q30" s="47">
        <f ca="1">IFERROR(FORECAST(LOG10($P$31),OFFSET($P$10,MATCH($P$31,Q$11:Q$29,-1),0,2,1),LOG10(OFFSET(Q$10,MATCH($P$31,Q$11:Q$29,-1),0,2,1))),"")</f>
        <v>-3.640500368061133</v>
      </c>
      <c r="R30" s="47">
        <v>-4.63</v>
      </c>
      <c r="S30" s="47">
        <f t="shared" ref="S30:W30" ca="1" si="1">IFERROR(FORECAST(LOG10($P$31),OFFSET($P$10,MATCH($P$31,S$11:S$29,-1),0,2,1),LOG10(OFFSET(S$10,MATCH($P$31,S$11:S$29,-1),0,2,1))),"")</f>
        <v>-3.3220906786525681</v>
      </c>
      <c r="T30" s="47">
        <f t="shared" ca="1" si="1"/>
        <v>-4.1831577474388961</v>
      </c>
      <c r="U30" s="47" t="str">
        <f t="shared" ca="1" si="1"/>
        <v/>
      </c>
      <c r="V30" s="47">
        <f t="shared" ca="1" si="1"/>
        <v>-5.6343421387058683</v>
      </c>
      <c r="W30" s="47">
        <f t="shared" ca="1" si="1"/>
        <v>-4.8459816858654206</v>
      </c>
      <c r="X30" s="48">
        <f ca="1">IFERROR(FORECAST(LOG10($P$31),OFFSET($Y$10,MATCH($P$31,X$11:X$29,-1),0,2,1),LOG10(OFFSET(X$10,MATCH($P$31,X$11:X$29,-1),0,2,1))),"")</f>
        <v>-3.743110297883212</v>
      </c>
      <c r="AC30" s="46" t="s">
        <v>29</v>
      </c>
      <c r="AD30" s="47">
        <f t="shared" ref="AD30:AJ30" ca="1" si="2">IFERROR(FORECAST(LOG10($AC$31),OFFSET($AC$10,MATCH($AC$31,AD$11:AD$29,-1),0,2,1),LOG10(OFFSET(AD$10,MATCH($AC$31,AD$11:AD$29,-1),0,2,1))),"")</f>
        <v>-4.3266310662212275</v>
      </c>
      <c r="AE30" s="47">
        <v>-4.78</v>
      </c>
      <c r="AF30" s="47">
        <f t="shared" ca="1" si="2"/>
        <v>-3.7578508426232569</v>
      </c>
      <c r="AG30" s="47">
        <f t="shared" ca="1" si="2"/>
        <v>-6.5451633827868569</v>
      </c>
      <c r="AH30" s="47" t="str">
        <f t="shared" ca="1" si="2"/>
        <v/>
      </c>
      <c r="AI30" s="47">
        <f t="shared" ca="1" si="2"/>
        <v>-7.0683582249608623</v>
      </c>
      <c r="AJ30" s="47" t="str">
        <f t="shared" ca="1" si="2"/>
        <v/>
      </c>
      <c r="AK30" s="48">
        <f ca="1">IFERROR(FORECAST(LOG10($AC$31),OFFSET($AL$10,MATCH($AC$31,AK$11:AK$29,-1),0,2,1),LOG10(OFFSET(AK$10,MATCH($AC$31,AK$11:AK$29,-1),0,2,1))),"")</f>
        <v>-5.1136425651882353</v>
      </c>
    </row>
    <row r="31" spans="2:38">
      <c r="C31" s="49">
        <v>0.01</v>
      </c>
      <c r="P31" s="49">
        <v>0.01</v>
      </c>
      <c r="AC31" s="49">
        <v>0.01</v>
      </c>
    </row>
    <row r="59" spans="1:38" ht="15.75">
      <c r="A59" s="40" t="s">
        <v>81</v>
      </c>
      <c r="B59" s="40"/>
    </row>
    <row r="61" spans="1:38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  <c r="AB61" s="111" t="s">
        <v>34</v>
      </c>
      <c r="AC61" s="111" t="s">
        <v>28</v>
      </c>
      <c r="AD61" s="113" t="s">
        <v>26</v>
      </c>
      <c r="AE61" s="114"/>
      <c r="AF61" s="114"/>
      <c r="AG61" s="114"/>
      <c r="AH61" s="114"/>
      <c r="AI61" s="114"/>
      <c r="AJ61" s="114"/>
      <c r="AK61" s="115"/>
      <c r="AL61" s="111" t="s">
        <v>28</v>
      </c>
    </row>
    <row r="62" spans="1:38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98</v>
      </c>
      <c r="I62" s="42" t="s">
        <v>10</v>
      </c>
      <c r="J62" s="42" t="s">
        <v>110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98</v>
      </c>
      <c r="V62" s="42" t="s">
        <v>10</v>
      </c>
      <c r="W62" s="42" t="s">
        <v>30</v>
      </c>
      <c r="X62" s="42" t="s">
        <v>109</v>
      </c>
      <c r="Y62" s="112"/>
      <c r="AB62" s="112"/>
      <c r="AC62" s="112"/>
      <c r="AD62" s="42" t="s">
        <v>83</v>
      </c>
      <c r="AE62" s="42" t="s">
        <v>93</v>
      </c>
      <c r="AF62" s="42" t="s">
        <v>2</v>
      </c>
      <c r="AG62" s="42" t="s">
        <v>3</v>
      </c>
      <c r="AH62" s="42" t="s">
        <v>98</v>
      </c>
      <c r="AI62" s="42" t="s">
        <v>10</v>
      </c>
      <c r="AJ62" s="42" t="s">
        <v>30</v>
      </c>
      <c r="AK62" s="42" t="s">
        <v>109</v>
      </c>
      <c r="AL62" s="112"/>
    </row>
    <row r="63" spans="1:38">
      <c r="B63" s="43">
        <v>-1</v>
      </c>
      <c r="C63" s="43">
        <v>-15.434416836159436</v>
      </c>
      <c r="D63" s="43">
        <v>0.99939999999999996</v>
      </c>
      <c r="E63" s="43"/>
      <c r="F63" s="43"/>
      <c r="G63" s="43"/>
      <c r="H63" s="90">
        <v>0.99</v>
      </c>
      <c r="I63" s="43"/>
      <c r="J63" s="93"/>
      <c r="K63" s="43">
        <v>1</v>
      </c>
      <c r="L63">
        <v>-20</v>
      </c>
      <c r="O63" s="43">
        <v>-1</v>
      </c>
      <c r="P63" s="43">
        <v>-15.434416836159436</v>
      </c>
      <c r="Q63" s="43">
        <v>0.93720000000000003</v>
      </c>
      <c r="R63" s="43"/>
      <c r="S63" s="43"/>
      <c r="T63" s="43"/>
      <c r="U63" s="90"/>
      <c r="V63" s="43"/>
      <c r="W63" s="93"/>
      <c r="X63" s="43">
        <v>0.99980000000000002</v>
      </c>
      <c r="Y63">
        <v>-20</v>
      </c>
      <c r="AB63" s="43">
        <v>-1</v>
      </c>
      <c r="AC63" s="43">
        <v>-15.434416836159436</v>
      </c>
      <c r="AD63" s="43">
        <v>0.89529999999999998</v>
      </c>
      <c r="AE63" s="43"/>
      <c r="AF63" s="43"/>
      <c r="AG63" s="43"/>
      <c r="AH63" s="90"/>
      <c r="AI63" s="43"/>
      <c r="AJ63" s="43"/>
      <c r="AK63" s="43">
        <v>0.99980000000000002</v>
      </c>
      <c r="AL63">
        <v>-20</v>
      </c>
    </row>
    <row r="64" spans="1:38">
      <c r="B64" s="43">
        <v>0</v>
      </c>
      <c r="C64" s="43">
        <v>-14.434416836159436</v>
      </c>
      <c r="D64" s="43">
        <v>0.99839999999999995</v>
      </c>
      <c r="E64" s="43">
        <v>0.99</v>
      </c>
      <c r="F64" s="43"/>
      <c r="G64" s="43"/>
      <c r="H64" s="89">
        <v>0.97219999999999995</v>
      </c>
      <c r="I64" s="43"/>
      <c r="J64" s="93"/>
      <c r="K64" s="43">
        <v>1</v>
      </c>
      <c r="L64">
        <v>-18</v>
      </c>
      <c r="O64" s="43">
        <v>0</v>
      </c>
      <c r="P64" s="43">
        <v>-14.434416836159436</v>
      </c>
      <c r="Q64" s="43">
        <v>0.87929999999999997</v>
      </c>
      <c r="R64" s="43">
        <v>0.8</v>
      </c>
      <c r="S64" s="43"/>
      <c r="T64" s="43"/>
      <c r="U64" s="89">
        <v>0.77329999999999999</v>
      </c>
      <c r="V64" s="43"/>
      <c r="W64" s="93"/>
      <c r="X64" s="43">
        <v>0.99480000000000002</v>
      </c>
      <c r="Y64">
        <v>-18</v>
      </c>
      <c r="AB64" s="43">
        <v>0</v>
      </c>
      <c r="AC64" s="43">
        <v>-14.434416836159436</v>
      </c>
      <c r="AD64" s="43">
        <v>0.81769999999999998</v>
      </c>
      <c r="AE64" s="43">
        <v>0.8</v>
      </c>
      <c r="AF64" s="43"/>
      <c r="AG64" s="43"/>
      <c r="AH64" s="89">
        <v>0.8</v>
      </c>
      <c r="AI64" s="43"/>
      <c r="AJ64" s="43"/>
      <c r="AK64" s="43">
        <v>0.99439999999999995</v>
      </c>
      <c r="AL64">
        <v>-18</v>
      </c>
    </row>
    <row r="65" spans="2:38">
      <c r="B65" s="43">
        <v>1</v>
      </c>
      <c r="C65" s="43">
        <v>-13.434416836159436</v>
      </c>
      <c r="D65" s="43">
        <v>0.9889</v>
      </c>
      <c r="E65" s="43">
        <v>0.98104366028708101</v>
      </c>
      <c r="F65" s="43"/>
      <c r="G65" s="43"/>
      <c r="H65" s="89">
        <v>0.93799999999999994</v>
      </c>
      <c r="I65" s="43"/>
      <c r="J65" s="93"/>
      <c r="K65" s="43">
        <v>0.999</v>
      </c>
      <c r="L65">
        <v>-16</v>
      </c>
      <c r="O65" s="43">
        <v>1</v>
      </c>
      <c r="P65" s="43">
        <v>-13.434416836159436</v>
      </c>
      <c r="Q65" s="43">
        <v>0.77429999999999999</v>
      </c>
      <c r="R65" s="43">
        <v>0.67562500000000003</v>
      </c>
      <c r="S65" s="43"/>
      <c r="T65" s="43"/>
      <c r="U65" s="89">
        <v>0.64019999999999999</v>
      </c>
      <c r="V65" s="43"/>
      <c r="W65" s="93"/>
      <c r="X65" s="43">
        <v>0.96109999999999995</v>
      </c>
      <c r="Y65">
        <v>-16</v>
      </c>
      <c r="AB65" s="43">
        <v>1</v>
      </c>
      <c r="AC65" s="43">
        <v>-13.434416836159436</v>
      </c>
      <c r="AD65" s="43">
        <v>0.69979999999999998</v>
      </c>
      <c r="AE65" s="43">
        <v>0.66537500000000005</v>
      </c>
      <c r="AF65" s="43"/>
      <c r="AG65" s="43"/>
      <c r="AH65" s="89">
        <v>0.67679999999999996</v>
      </c>
      <c r="AI65" s="43"/>
      <c r="AJ65" s="43"/>
      <c r="AK65" s="43">
        <v>0.94679999999999997</v>
      </c>
      <c r="AL65">
        <v>-16</v>
      </c>
    </row>
    <row r="66" spans="2:38">
      <c r="B66" s="43">
        <v>2</v>
      </c>
      <c r="C66" s="43">
        <v>-12.434416836159436</v>
      </c>
      <c r="D66" s="43">
        <v>0.96819999999999995</v>
      </c>
      <c r="E66" s="43">
        <v>0.96</v>
      </c>
      <c r="F66" s="43"/>
      <c r="G66" s="43"/>
      <c r="H66" s="89">
        <v>0.88539999999999996</v>
      </c>
      <c r="I66" s="43"/>
      <c r="J66" s="93"/>
      <c r="K66" s="43">
        <v>0.99119999999999997</v>
      </c>
      <c r="L66">
        <v>-14</v>
      </c>
      <c r="O66" s="43">
        <v>2</v>
      </c>
      <c r="P66" s="43">
        <v>-12.434416836159436</v>
      </c>
      <c r="Q66" s="43">
        <v>0.63529999999999998</v>
      </c>
      <c r="R66" s="43">
        <v>0.53</v>
      </c>
      <c r="S66" s="43"/>
      <c r="T66" s="43"/>
      <c r="U66" s="89">
        <v>0.48420000000000002</v>
      </c>
      <c r="V66" s="43"/>
      <c r="W66" s="93"/>
      <c r="X66" s="43">
        <v>0.82140000000000002</v>
      </c>
      <c r="Y66">
        <v>-14</v>
      </c>
      <c r="AB66" s="43">
        <v>2</v>
      </c>
      <c r="AC66" s="43">
        <v>-12.434416836159436</v>
      </c>
      <c r="AD66" s="43">
        <v>0.55740000000000001</v>
      </c>
      <c r="AE66" s="43">
        <v>0.52</v>
      </c>
      <c r="AF66" s="43"/>
      <c r="AG66" s="43"/>
      <c r="AH66" s="89">
        <v>0.52280000000000004</v>
      </c>
      <c r="AI66" s="43"/>
      <c r="AJ66" s="43"/>
      <c r="AK66" s="43">
        <v>0.77610000000000001</v>
      </c>
      <c r="AL66">
        <v>-14</v>
      </c>
    </row>
    <row r="67" spans="2:38">
      <c r="B67" s="43">
        <v>3</v>
      </c>
      <c r="C67" s="43">
        <v>-11.434416836159436</v>
      </c>
      <c r="D67" s="43">
        <v>0.92510000000000003</v>
      </c>
      <c r="E67" s="43">
        <v>0.91895633971291901</v>
      </c>
      <c r="F67" s="43"/>
      <c r="G67" s="43"/>
      <c r="H67" s="89">
        <v>0.80120000000000002</v>
      </c>
      <c r="I67" s="43"/>
      <c r="J67" s="93"/>
      <c r="K67" s="43">
        <v>0.95369999999999999</v>
      </c>
      <c r="L67">
        <v>-12</v>
      </c>
      <c r="O67" s="43">
        <v>3</v>
      </c>
      <c r="P67" s="43">
        <v>-11.434416836159436</v>
      </c>
      <c r="Q67" s="43">
        <v>0.49059999999999998</v>
      </c>
      <c r="R67" s="43">
        <v>0.38187500000000002</v>
      </c>
      <c r="S67" s="43"/>
      <c r="T67" s="43"/>
      <c r="U67" s="89">
        <v>0.33310000000000001</v>
      </c>
      <c r="V67" s="43"/>
      <c r="W67" s="93"/>
      <c r="X67" s="43">
        <v>0.54830000000000001</v>
      </c>
      <c r="Y67">
        <v>-12</v>
      </c>
      <c r="AB67" s="43">
        <v>3</v>
      </c>
      <c r="AC67" s="43">
        <v>-11.434416836159436</v>
      </c>
      <c r="AD67" s="43">
        <v>0.4118</v>
      </c>
      <c r="AE67" s="43">
        <v>0.37712499999999999</v>
      </c>
      <c r="AF67" s="43"/>
      <c r="AG67" s="43"/>
      <c r="AH67" s="89">
        <v>0.36630000000000001</v>
      </c>
      <c r="AI67" s="43"/>
      <c r="AJ67" s="43"/>
      <c r="AK67" s="43">
        <v>0.46679999999999999</v>
      </c>
      <c r="AL67">
        <v>-12</v>
      </c>
    </row>
    <row r="68" spans="2:38">
      <c r="B68" s="43">
        <v>4</v>
      </c>
      <c r="C68" s="43">
        <v>-10.434416836159437</v>
      </c>
      <c r="D68" s="43">
        <v>0.85780000000000001</v>
      </c>
      <c r="E68" s="43">
        <v>0.85</v>
      </c>
      <c r="F68" s="43"/>
      <c r="G68" s="43"/>
      <c r="H68" s="89">
        <v>0.69099999999999995</v>
      </c>
      <c r="I68" s="43"/>
      <c r="J68" s="93"/>
      <c r="K68" s="43">
        <v>0.82379999999999998</v>
      </c>
      <c r="L68">
        <v>-10</v>
      </c>
      <c r="O68" s="43">
        <v>4</v>
      </c>
      <c r="P68" s="43">
        <v>-10.434416836159437</v>
      </c>
      <c r="Q68" s="43">
        <v>0.35039999999999999</v>
      </c>
      <c r="R68" s="43">
        <v>0.25</v>
      </c>
      <c r="S68" s="43"/>
      <c r="T68" s="43"/>
      <c r="U68" s="89">
        <v>0.20330000000000001</v>
      </c>
      <c r="V68" s="43"/>
      <c r="W68" s="93"/>
      <c r="X68" s="43">
        <v>0.28560000000000002</v>
      </c>
      <c r="Y68">
        <v>-10</v>
      </c>
      <c r="AB68" s="43">
        <v>4</v>
      </c>
      <c r="AC68" s="43">
        <v>-10.434416836159437</v>
      </c>
      <c r="AD68" s="43">
        <v>0.27889999999999998</v>
      </c>
      <c r="AE68" s="43">
        <v>0.25</v>
      </c>
      <c r="AF68" s="43"/>
      <c r="AG68" s="43"/>
      <c r="AH68" s="89">
        <v>0.23</v>
      </c>
      <c r="AI68" s="43"/>
      <c r="AJ68" s="43"/>
      <c r="AK68" s="43">
        <v>0.19009999999999999</v>
      </c>
      <c r="AL68">
        <v>-10</v>
      </c>
    </row>
    <row r="69" spans="2:38">
      <c r="B69" s="43">
        <v>5</v>
      </c>
      <c r="C69" s="43">
        <v>-9.4344168361594392</v>
      </c>
      <c r="D69" s="43">
        <v>0.76280000000000003</v>
      </c>
      <c r="E69" s="43">
        <v>0.74813098086124397</v>
      </c>
      <c r="F69" s="43"/>
      <c r="G69" s="43"/>
      <c r="H69" s="89">
        <v>0.5514</v>
      </c>
      <c r="I69" s="43"/>
      <c r="J69" s="93"/>
      <c r="K69" s="43">
        <v>0.5716</v>
      </c>
      <c r="L69">
        <v>-8</v>
      </c>
      <c r="O69" s="43">
        <v>5</v>
      </c>
      <c r="P69" s="43">
        <v>-9.4344168361594392</v>
      </c>
      <c r="Q69" s="43">
        <v>0.2281</v>
      </c>
      <c r="R69" s="43">
        <v>0.14937500000000001</v>
      </c>
      <c r="S69" s="43"/>
      <c r="T69" s="43"/>
      <c r="U69" s="89">
        <v>0.12089999999999999</v>
      </c>
      <c r="V69" s="43"/>
      <c r="W69" s="93"/>
      <c r="X69" s="43">
        <v>0.1091</v>
      </c>
      <c r="Y69">
        <v>-8</v>
      </c>
      <c r="AB69" s="43">
        <v>5</v>
      </c>
      <c r="AC69" s="43">
        <v>-9.4344168361594392</v>
      </c>
      <c r="AD69" s="43">
        <v>0.17380000000000001</v>
      </c>
      <c r="AE69" s="43">
        <v>0.14987500000000001</v>
      </c>
      <c r="AF69" s="43"/>
      <c r="AG69" s="43"/>
      <c r="AH69" s="89">
        <v>0.12889999999999999</v>
      </c>
      <c r="AI69" s="43"/>
      <c r="AJ69" s="43"/>
      <c r="AK69" s="43">
        <v>5.2400000000000002E-2</v>
      </c>
      <c r="AL69">
        <v>-8</v>
      </c>
    </row>
    <row r="70" spans="2:38">
      <c r="B70" s="43">
        <v>6</v>
      </c>
      <c r="C70" s="43">
        <v>-8.4344168361594392</v>
      </c>
      <c r="D70" s="43">
        <v>0.6482</v>
      </c>
      <c r="E70" s="43">
        <v>0.62</v>
      </c>
      <c r="F70" s="43"/>
      <c r="G70" s="43"/>
      <c r="H70" s="89">
        <v>0.40710000000000002</v>
      </c>
      <c r="I70" s="43"/>
      <c r="J70" s="93"/>
      <c r="K70" s="43">
        <v>0.29859999999999998</v>
      </c>
      <c r="L70">
        <v>-6</v>
      </c>
      <c r="O70" s="43">
        <v>6</v>
      </c>
      <c r="P70" s="43">
        <v>-8.4344168361594392</v>
      </c>
      <c r="Q70" s="43">
        <v>0.1356</v>
      </c>
      <c r="R70" s="43">
        <v>0.08</v>
      </c>
      <c r="S70" s="43"/>
      <c r="T70" s="43"/>
      <c r="U70" s="89">
        <v>5.9729999999999998E-2</v>
      </c>
      <c r="V70" s="43"/>
      <c r="W70" s="93"/>
      <c r="X70" s="43">
        <v>3.3099999999999997E-2</v>
      </c>
      <c r="Y70">
        <v>-6</v>
      </c>
      <c r="AB70" s="43">
        <v>6</v>
      </c>
      <c r="AC70" s="43">
        <v>-8.4344168361594392</v>
      </c>
      <c r="AD70" s="43">
        <v>9.9299999999999999E-2</v>
      </c>
      <c r="AE70" s="43">
        <v>0.08</v>
      </c>
      <c r="AF70" s="43"/>
      <c r="AG70" s="43"/>
      <c r="AH70" s="89">
        <v>6.5089999999999995E-2</v>
      </c>
      <c r="AI70" s="43"/>
      <c r="AJ70" s="43"/>
      <c r="AK70" s="43">
        <v>1.2800000000000001E-2</v>
      </c>
      <c r="AL70">
        <v>-6</v>
      </c>
    </row>
    <row r="71" spans="2:38">
      <c r="B71" s="43">
        <v>7</v>
      </c>
      <c r="C71" s="43">
        <v>-7.4344168361594383</v>
      </c>
      <c r="D71" s="43">
        <v>0.53149999999999997</v>
      </c>
      <c r="E71" s="43">
        <v>0.477269736842105</v>
      </c>
      <c r="F71" s="43"/>
      <c r="G71" s="43"/>
      <c r="H71" s="89">
        <v>0.27660000000000001</v>
      </c>
      <c r="I71" s="43"/>
      <c r="J71" s="93"/>
      <c r="K71" s="43">
        <v>0.1192</v>
      </c>
      <c r="L71">
        <v>-4</v>
      </c>
      <c r="O71" s="43">
        <v>7</v>
      </c>
      <c r="P71" s="43">
        <v>-7.4344168361594383</v>
      </c>
      <c r="Q71" s="43">
        <v>8.1900000000000001E-2</v>
      </c>
      <c r="R71" s="43">
        <v>3.8124999999999999E-2</v>
      </c>
      <c r="S71" s="43"/>
      <c r="T71" s="43"/>
      <c r="U71" s="89">
        <v>2.6460000000000001E-2</v>
      </c>
      <c r="V71" s="43"/>
      <c r="W71" s="93"/>
      <c r="X71" s="43">
        <v>6.8999999999999999E-3</v>
      </c>
      <c r="Y71">
        <v>-4</v>
      </c>
      <c r="AB71" s="43">
        <v>7</v>
      </c>
      <c r="AC71" s="43">
        <v>-7.4344168361594383</v>
      </c>
      <c r="AD71" s="43">
        <v>5.96E-2</v>
      </c>
      <c r="AE71" s="43">
        <v>3.9625E-2</v>
      </c>
      <c r="AF71" s="43"/>
      <c r="AG71" s="43"/>
      <c r="AH71" s="89">
        <v>2.8080000000000001E-2</v>
      </c>
      <c r="AI71" s="43"/>
      <c r="AJ71" s="43"/>
      <c r="AK71" s="43">
        <v>2E-3</v>
      </c>
      <c r="AL71">
        <v>-4</v>
      </c>
    </row>
    <row r="72" spans="2:38">
      <c r="B72" s="43">
        <v>8</v>
      </c>
      <c r="C72" s="43">
        <v>-6.4344168361594383</v>
      </c>
      <c r="D72" s="43">
        <v>0.40910000000000002</v>
      </c>
      <c r="E72" s="43">
        <v>0.34</v>
      </c>
      <c r="F72" s="43"/>
      <c r="G72" s="43"/>
      <c r="H72" s="89">
        <v>0.1721</v>
      </c>
      <c r="I72" s="43"/>
      <c r="J72" s="93"/>
      <c r="K72" s="43">
        <v>3.5999999999999997E-2</v>
      </c>
      <c r="L72">
        <v>-2</v>
      </c>
      <c r="O72" s="43">
        <v>8</v>
      </c>
      <c r="P72" s="43">
        <v>-6.4344168361594383</v>
      </c>
      <c r="Q72" s="43">
        <v>4.6100000000000002E-2</v>
      </c>
      <c r="R72" s="43">
        <v>0.02</v>
      </c>
      <c r="S72" s="43"/>
      <c r="T72" s="43"/>
      <c r="U72" s="89">
        <v>1.0659999999999999E-2</v>
      </c>
      <c r="V72" s="43"/>
      <c r="W72" s="93"/>
      <c r="X72" s="43">
        <v>1.2999999999999999E-3</v>
      </c>
      <c r="Y72">
        <v>-2</v>
      </c>
      <c r="AB72" s="43">
        <v>8</v>
      </c>
      <c r="AC72" s="43">
        <v>-6.4344168361594383</v>
      </c>
      <c r="AD72" s="43">
        <v>3.39E-2</v>
      </c>
      <c r="AE72" s="43">
        <v>0.02</v>
      </c>
      <c r="AF72" s="43"/>
      <c r="AG72" s="43"/>
      <c r="AH72" s="89">
        <v>1.183E-2</v>
      </c>
      <c r="AI72" s="43"/>
      <c r="AJ72" s="43"/>
      <c r="AK72" s="43">
        <v>5.9999999999999995E-4</v>
      </c>
      <c r="AL72">
        <v>-2</v>
      </c>
    </row>
    <row r="73" spans="2:38">
      <c r="B73" s="43">
        <v>9</v>
      </c>
      <c r="C73" s="43">
        <v>-5.4344168361594383</v>
      </c>
      <c r="D73" s="43">
        <v>0.27029999999999998</v>
      </c>
      <c r="E73" s="43">
        <v>0.226540071770335</v>
      </c>
      <c r="F73" s="43"/>
      <c r="G73" s="43"/>
      <c r="H73" s="89">
        <v>9.3899999999999997E-2</v>
      </c>
      <c r="I73" s="43"/>
      <c r="J73" s="93"/>
      <c r="K73" s="43">
        <v>7.7999999999999996E-3</v>
      </c>
      <c r="L73">
        <v>0</v>
      </c>
      <c r="O73" s="43">
        <v>9</v>
      </c>
      <c r="P73" s="43">
        <v>-5.4344168361594383</v>
      </c>
      <c r="Q73" s="43">
        <v>2.0199999999999999E-2</v>
      </c>
      <c r="R73" s="43">
        <v>0.01</v>
      </c>
      <c r="S73" s="43"/>
      <c r="T73" s="43"/>
      <c r="U73" s="89">
        <v>4.1310000000000001E-3</v>
      </c>
      <c r="V73" s="43"/>
      <c r="W73" s="93"/>
      <c r="X73" s="43">
        <v>0</v>
      </c>
      <c r="Y73">
        <v>0</v>
      </c>
      <c r="AB73" s="43">
        <v>9</v>
      </c>
      <c r="AC73" s="43">
        <v>-5.4344168361594383</v>
      </c>
      <c r="AD73" s="43">
        <v>1.5100000000000001E-2</v>
      </c>
      <c r="AE73" s="43">
        <v>1.0375000000000001E-2</v>
      </c>
      <c r="AF73" s="43"/>
      <c r="AG73" s="43"/>
      <c r="AH73" s="89">
        <v>4.5209999999999998E-3</v>
      </c>
      <c r="AI73" s="43"/>
      <c r="AJ73" s="43"/>
      <c r="AK73" s="43">
        <v>4.0000000000000002E-4</v>
      </c>
      <c r="AL73">
        <v>0</v>
      </c>
    </row>
    <row r="74" spans="2:38">
      <c r="B74" s="43">
        <v>10</v>
      </c>
      <c r="C74" s="43">
        <v>-4.4344168361594383</v>
      </c>
      <c r="D74" s="43">
        <v>0.15579999999999999</v>
      </c>
      <c r="E74" s="43">
        <v>0.14000000000000001</v>
      </c>
      <c r="F74" s="43"/>
      <c r="G74" s="43"/>
      <c r="H74" s="89">
        <v>4.3430000000000003E-2</v>
      </c>
      <c r="I74" s="43"/>
      <c r="J74" s="93"/>
      <c r="K74" s="43">
        <v>1.6000000000000001E-3</v>
      </c>
      <c r="L74">
        <v>2</v>
      </c>
      <c r="O74" s="43">
        <v>10</v>
      </c>
      <c r="P74" s="43">
        <v>-4.4344168361594383</v>
      </c>
      <c r="Q74" s="43">
        <v>6.3E-3</v>
      </c>
      <c r="R74" s="43"/>
      <c r="S74" s="43"/>
      <c r="T74" s="43"/>
      <c r="U74" s="89">
        <v>1.1169999999999999E-3</v>
      </c>
      <c r="V74" s="43"/>
      <c r="W74" s="93"/>
      <c r="X74" s="43">
        <v>0</v>
      </c>
      <c r="Y74">
        <v>2</v>
      </c>
      <c r="AB74" s="43">
        <v>10</v>
      </c>
      <c r="AC74" s="43">
        <v>-4.4344168361594383</v>
      </c>
      <c r="AD74" s="43">
        <v>4.7999999999999996E-3</v>
      </c>
      <c r="AE74" s="43"/>
      <c r="AF74" s="43"/>
      <c r="AG74" s="43"/>
      <c r="AH74" s="89">
        <v>1.619E-3</v>
      </c>
      <c r="AI74" s="43"/>
      <c r="AJ74" s="43"/>
      <c r="AK74" s="43">
        <v>2.0000000000000001E-4</v>
      </c>
      <c r="AL74">
        <v>2</v>
      </c>
    </row>
    <row r="75" spans="2:38">
      <c r="B75" s="43">
        <v>11</v>
      </c>
      <c r="C75" s="43">
        <v>-3.4344168361594383</v>
      </c>
      <c r="D75" s="43">
        <v>9.2799999999999994E-2</v>
      </c>
      <c r="E75" s="43">
        <v>7.9069976076554999E-2</v>
      </c>
      <c r="F75" s="43"/>
      <c r="G75" s="43"/>
      <c r="H75" s="89">
        <v>1.8589999999999999E-2</v>
      </c>
      <c r="I75" s="43"/>
      <c r="J75" s="93"/>
      <c r="K75" s="43">
        <v>4.0000000000000002E-4</v>
      </c>
      <c r="L75">
        <v>4</v>
      </c>
      <c r="O75" s="43">
        <v>11</v>
      </c>
      <c r="P75" s="43">
        <v>-3.4344168361594383</v>
      </c>
      <c r="Q75" s="43"/>
      <c r="R75" s="43"/>
      <c r="S75" s="43"/>
      <c r="T75" s="43"/>
      <c r="U75" s="90"/>
      <c r="V75" s="43"/>
      <c r="W75" s="93"/>
      <c r="X75" s="43">
        <v>0</v>
      </c>
      <c r="Y75">
        <v>4</v>
      </c>
      <c r="AB75" s="43">
        <v>11</v>
      </c>
      <c r="AC75" s="43">
        <v>-3.4344168361594383</v>
      </c>
      <c r="AD75" s="43"/>
      <c r="AE75" s="43"/>
      <c r="AF75" s="43"/>
      <c r="AG75" s="43"/>
      <c r="AH75" s="90"/>
      <c r="AI75" s="43"/>
      <c r="AJ75" s="43"/>
      <c r="AK75" s="43">
        <v>1E-4</v>
      </c>
      <c r="AL75">
        <v>4</v>
      </c>
    </row>
    <row r="76" spans="2:38">
      <c r="B76" s="43">
        <v>12</v>
      </c>
      <c r="C76" s="43">
        <v>-2.4344168361594383</v>
      </c>
      <c r="D76" s="43">
        <v>5.0799999999999998E-2</v>
      </c>
      <c r="E76" s="43">
        <v>0.04</v>
      </c>
      <c r="F76" s="43"/>
      <c r="G76" s="43"/>
      <c r="H76" s="89">
        <v>7.2560000000000003E-3</v>
      </c>
      <c r="I76" s="43"/>
      <c r="J76" s="93"/>
      <c r="K76" s="43">
        <v>1E-4</v>
      </c>
      <c r="L76">
        <v>6</v>
      </c>
      <c r="O76" s="43">
        <v>12</v>
      </c>
      <c r="P76" s="43">
        <v>-2.4344168361594383</v>
      </c>
      <c r="Q76" s="43"/>
      <c r="R76" s="43"/>
      <c r="S76" s="43"/>
      <c r="T76" s="43"/>
      <c r="U76" s="90"/>
      <c r="V76" s="43"/>
      <c r="W76" s="93"/>
      <c r="X76" s="43">
        <v>0</v>
      </c>
      <c r="Y76">
        <v>6</v>
      </c>
      <c r="AB76" s="43">
        <v>12</v>
      </c>
      <c r="AC76" s="43">
        <v>-2.4344168361594383</v>
      </c>
      <c r="AD76" s="43"/>
      <c r="AE76" s="43"/>
      <c r="AF76" s="43"/>
      <c r="AG76" s="43"/>
      <c r="AH76" s="90"/>
      <c r="AI76" s="43"/>
      <c r="AJ76" s="43"/>
      <c r="AK76" s="43">
        <v>0</v>
      </c>
      <c r="AL76">
        <v>6</v>
      </c>
    </row>
    <row r="77" spans="2:38">
      <c r="B77" s="43">
        <v>13</v>
      </c>
      <c r="C77" s="43">
        <v>-1.4344168361594383</v>
      </c>
      <c r="D77" s="43">
        <v>2.0400000000000001E-2</v>
      </c>
      <c r="E77" s="43">
        <v>1.8430023923445001E-2</v>
      </c>
      <c r="F77" s="43"/>
      <c r="G77" s="43"/>
      <c r="H77" s="89">
        <v>2.2889999999999998E-3</v>
      </c>
      <c r="I77" s="43"/>
      <c r="J77" s="9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90"/>
      <c r="V77" s="43"/>
      <c r="W77" s="93"/>
      <c r="X77" s="43"/>
      <c r="AB77" s="43">
        <v>13</v>
      </c>
      <c r="AC77" s="43">
        <v>-1.4344168361594383</v>
      </c>
      <c r="AD77" s="43"/>
      <c r="AE77" s="43"/>
      <c r="AF77" s="43"/>
      <c r="AG77" s="43"/>
      <c r="AH77" s="43"/>
      <c r="AI77" s="43"/>
      <c r="AJ77" s="43"/>
      <c r="AK77" s="43"/>
    </row>
    <row r="78" spans="2:38">
      <c r="B78" s="43">
        <v>14</v>
      </c>
      <c r="C78" s="43">
        <v>-0.43441683615943827</v>
      </c>
      <c r="D78" s="43">
        <v>4.4999999999999997E-3</v>
      </c>
      <c r="E78" s="43">
        <v>0.01</v>
      </c>
      <c r="F78" s="43"/>
      <c r="G78" s="43"/>
      <c r="H78" s="89">
        <v>6.1410000000000002E-4</v>
      </c>
      <c r="I78" s="43"/>
      <c r="J78" s="9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90"/>
      <c r="V78" s="44"/>
      <c r="W78" s="93"/>
      <c r="X78" s="44"/>
      <c r="AB78" s="43">
        <v>14</v>
      </c>
      <c r="AC78" s="43">
        <v>-0.43441683615943827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15</v>
      </c>
      <c r="C79" s="43">
        <v>0.56558316384056173</v>
      </c>
      <c r="D79" s="43"/>
      <c r="E79" s="43"/>
      <c r="F79" s="43"/>
      <c r="G79" s="43"/>
      <c r="H79" s="43"/>
      <c r="I79" s="43"/>
      <c r="J79" s="9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90"/>
      <c r="V79" s="44"/>
      <c r="W79" s="93"/>
      <c r="X79" s="44"/>
      <c r="AB79" s="43">
        <v>15</v>
      </c>
      <c r="AC79" s="43">
        <v>0.56558316384056173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16</v>
      </c>
      <c r="C80" s="43">
        <v>1.56558316384056</v>
      </c>
      <c r="D80" s="43"/>
      <c r="E80" s="43"/>
      <c r="F80" s="43"/>
      <c r="G80" s="43"/>
      <c r="H80" s="45"/>
      <c r="I80" s="45"/>
      <c r="J80" s="93"/>
      <c r="K80" s="45"/>
      <c r="O80" s="43">
        <v>16</v>
      </c>
      <c r="P80" s="43">
        <v>1.56558316384056</v>
      </c>
      <c r="Q80" s="44"/>
      <c r="R80" s="45"/>
      <c r="S80" s="45"/>
      <c r="T80" s="45"/>
      <c r="U80" s="91"/>
      <c r="V80" s="45"/>
      <c r="W80" s="93"/>
      <c r="X80" s="45"/>
      <c r="AB80" s="43">
        <v>16</v>
      </c>
      <c r="AC80" s="43">
        <v>1.56558316384056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93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  <c r="AB81" s="43">
        <v>17</v>
      </c>
      <c r="AC81" s="43">
        <v>2.56558316384056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29</v>
      </c>
      <c r="D82" s="47">
        <f ca="1">IFERROR(FORECAST(LOG10($C$83),OFFSET($C$62,MATCH($C$83,D$63:D$81,-1),0,2,1),LOG10(OFFSET(D$62,MATCH($C$83,D$63:D$81,-1),0,2,1))),"")</f>
        <v>-0.96271994363385982</v>
      </c>
      <c r="E82" s="47">
        <v>-0.55000000000000004</v>
      </c>
      <c r="F82" s="47" t="str">
        <f t="shared" ref="F82:I82" ca="1" si="3">IFERROR(FORECAST(LOG10($C$83),OFFSET($C$62,MATCH($C$83,F$63:F$81,-1),0,2,1),LOG10(OFFSET(F$62,MATCH($C$83,F$63:F$81,-1),0,2,1))),"")</f>
        <v/>
      </c>
      <c r="G82" s="47" t="str">
        <f t="shared" ca="1" si="3"/>
        <v/>
      </c>
      <c r="H82" s="47">
        <f t="shared" ca="1" si="3"/>
        <v>-2.7753586458677049</v>
      </c>
      <c r="I82" s="47" t="str">
        <f t="shared" ca="1" si="3"/>
        <v/>
      </c>
      <c r="J82" s="47" t="str">
        <f ca="1">IFERROR(FORECAST(LOG10($C$83),OFFSET($C$62,MATCH($C$83,J$63:J$81,-1),0,2,1),LOG10(OFFSET(J$62,MATCH($C$83,J$63:J$81,-1),0,2,1))),"")</f>
        <v/>
      </c>
      <c r="K82" s="48">
        <f ca="1">IFERROR(FORECAST(LOG10($C$83),OFFSET($L$62,MATCH($C$83,K$63:K$81,-1),0,2,1),LOG10(OFFSET(K$62,MATCH($C$83,K$63:K$81,-1),0,2,1))),"")</f>
        <v>-0.32491452637632356</v>
      </c>
      <c r="P82" s="46" t="s">
        <v>29</v>
      </c>
      <c r="Q82" s="47">
        <f ca="1">IFERROR(FORECAST(LOG10($P$83),OFFSET($P$62,MATCH($P$83,Q$63:Q$81,-1),0,2,1),LOG10(OFFSET(Q$62,MATCH($P$83,Q$63:Q$81,-1),0,2,1))),"")</f>
        <v>-4.830968535487087</v>
      </c>
      <c r="R82" s="47">
        <v>-5.53</v>
      </c>
      <c r="S82" s="47" t="str">
        <f t="shared" ref="S82:W82" ca="1" si="4">IFERROR(FORECAST(LOG10($P$83),OFFSET($P$62,MATCH($P$83,S$63:S$81,-1),0,2,1),LOG10(OFFSET(S$62,MATCH($P$83,S$63:S$81,-1),0,2,1))),"")</f>
        <v/>
      </c>
      <c r="T82" s="47" t="str">
        <f t="shared" ca="1" si="4"/>
        <v/>
      </c>
      <c r="U82" s="47">
        <f t="shared" ca="1" si="4"/>
        <v>-6.3669962163042229</v>
      </c>
      <c r="V82" s="47" t="str">
        <f t="shared" ca="1" si="4"/>
        <v/>
      </c>
      <c r="W82" s="47" t="str">
        <f t="shared" ca="1" si="4"/>
        <v/>
      </c>
      <c r="X82" s="48">
        <f ca="1">IFERROR(FORECAST(LOG10($P$83),OFFSET($Y$62,MATCH($P$83,X$63:X$81,-1),0,2,1),LOG10(OFFSET(X$62,MATCH($P$83,X$63:X$81,-1),0,2,1))),"")</f>
        <v>-4.4732919288503803</v>
      </c>
      <c r="AC82" s="46" t="s">
        <v>29</v>
      </c>
      <c r="AD82" s="47">
        <f ca="1">IFERROR(FORECAST(LOG10($AC$83),OFFSET($AC$62,MATCH($AC$83,AD$63:AD$81,-1),0,2,1),LOG10(OFFSET(AD$62,MATCH($AC$83,AD$63:AD$81,-1),0,2,1))),"")</f>
        <v>-5.0748345443387342</v>
      </c>
      <c r="AE82" s="47">
        <v>-5.7</v>
      </c>
      <c r="AF82" s="47" t="str">
        <f t="shared" ref="AF82:AJ82" ca="1" si="5">IFERROR(FORECAST(LOG10($AC$83),OFFSET($AC$62,MATCH($AC$83,AF$63:AF$81,-1),0,2,1),LOG10(OFFSET(AF$62,MATCH($AC$83,AF$63:AF$81,-1),0,2,1))),"")</f>
        <v/>
      </c>
      <c r="AG82" s="47" t="str">
        <f t="shared" ca="1" si="5"/>
        <v/>
      </c>
      <c r="AH82" s="47">
        <f t="shared" ca="1" si="5"/>
        <v>-6.2597077921901425</v>
      </c>
      <c r="AI82" s="47" t="str">
        <f t="shared" ca="1" si="5"/>
        <v/>
      </c>
      <c r="AJ82" s="47" t="str">
        <f t="shared" ca="1" si="5"/>
        <v/>
      </c>
      <c r="AK82" s="47">
        <f ca="1">IFERROR(FORECAST(LOG10($AC$83),OFFSET($AL$62,MATCH($AC$83,AK$63:AK$81,-1),0,2,1),LOG10(OFFSET(AK$62,MATCH($AC$83,AK$63:AK$81,-1),0,2,1))),"")</f>
        <v>-5.7340296878919714</v>
      </c>
    </row>
    <row r="83" spans="2:37">
      <c r="C83" s="49">
        <v>0.01</v>
      </c>
      <c r="P83" s="49">
        <v>0.01</v>
      </c>
      <c r="AC83" s="49">
        <v>0.01</v>
      </c>
    </row>
  </sheetData>
  <mergeCells count="28">
    <mergeCell ref="A2:H2"/>
    <mergeCell ref="A3:H3"/>
    <mergeCell ref="A4:H4"/>
    <mergeCell ref="B9:B10"/>
    <mergeCell ref="C9:C10"/>
    <mergeCell ref="D9:K9"/>
    <mergeCell ref="A5:H5"/>
    <mergeCell ref="B61:B62"/>
    <mergeCell ref="C61:C62"/>
    <mergeCell ref="D61:K61"/>
    <mergeCell ref="O61:O62"/>
    <mergeCell ref="P61:P62"/>
    <mergeCell ref="AL9:AL10"/>
    <mergeCell ref="AL61:AL62"/>
    <mergeCell ref="Y61:Y62"/>
    <mergeCell ref="L61:L62"/>
    <mergeCell ref="Q61:X61"/>
    <mergeCell ref="AB61:AB62"/>
    <mergeCell ref="AC61:AC62"/>
    <mergeCell ref="AD61:AK61"/>
    <mergeCell ref="AD9:AK9"/>
    <mergeCell ref="O9:O10"/>
    <mergeCell ref="P9:P10"/>
    <mergeCell ref="Q9:X9"/>
    <mergeCell ref="AB9:AB10"/>
    <mergeCell ref="AC9:AC10"/>
    <mergeCell ref="L9:L10"/>
    <mergeCell ref="Y9:Y10"/>
  </mergeCells>
  <phoneticPr fontId="16" type="noConversion"/>
  <conditionalFormatting sqref="S12:S14">
    <cfRule type="containsErrors" dxfId="7" priority="3">
      <formula>ISERROR(S12)</formula>
    </cfRule>
  </conditionalFormatting>
  <conditionalFormatting sqref="S16:S29">
    <cfRule type="containsErrors" dxfId="6" priority="2">
      <formula>ISERROR(S16)</formula>
    </cfRule>
  </conditionalFormatting>
  <conditionalFormatting sqref="AF12:AF14">
    <cfRule type="containsErrors" dxfId="5" priority="1">
      <formula>ISERROR(AF12)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E1" zoomScale="70" zoomScaleNormal="70" workbookViewId="0">
      <selection activeCell="W11" sqref="W11:W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16" t="s">
        <v>52</v>
      </c>
      <c r="B2" s="116"/>
      <c r="C2" s="116"/>
      <c r="D2" s="116"/>
      <c r="E2" s="116"/>
      <c r="F2" s="116"/>
      <c r="G2" s="116"/>
      <c r="H2" s="116"/>
    </row>
    <row r="3" spans="1:25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25" ht="20.25">
      <c r="A4" s="116" t="s">
        <v>54</v>
      </c>
      <c r="B4" s="116"/>
      <c r="C4" s="116"/>
      <c r="D4" s="116"/>
      <c r="E4" s="116"/>
      <c r="F4" s="116"/>
      <c r="G4" s="116"/>
      <c r="H4" s="116"/>
    </row>
    <row r="5" spans="1:25" ht="18.75">
      <c r="A5" s="116" t="s">
        <v>50</v>
      </c>
      <c r="B5" s="116"/>
      <c r="C5" s="116"/>
      <c r="D5" s="116"/>
      <c r="E5" s="116"/>
      <c r="F5" s="116"/>
      <c r="G5" s="116"/>
      <c r="H5" s="116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</row>
    <row r="10" spans="1:25">
      <c r="B10" s="112"/>
      <c r="C10" s="112"/>
      <c r="D10" s="42" t="s">
        <v>83</v>
      </c>
      <c r="E10" s="42" t="s">
        <v>92</v>
      </c>
      <c r="F10" s="42" t="s">
        <v>2</v>
      </c>
      <c r="G10" s="42" t="s">
        <v>3</v>
      </c>
      <c r="H10" s="42" t="s">
        <v>7</v>
      </c>
      <c r="I10" s="42" t="s">
        <v>102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2</v>
      </c>
      <c r="T10" s="42" t="s">
        <v>3</v>
      </c>
      <c r="U10" s="42" t="s">
        <v>7</v>
      </c>
      <c r="V10" s="42" t="s">
        <v>103</v>
      </c>
      <c r="W10" s="42" t="s">
        <v>110</v>
      </c>
      <c r="X10" s="42" t="s">
        <v>109</v>
      </c>
      <c r="Y10" s="112"/>
    </row>
    <row r="11" spans="1:25">
      <c r="B11" s="43">
        <v>2</v>
      </c>
      <c r="C11" s="43">
        <v>-12.434416836159439</v>
      </c>
      <c r="D11" s="43">
        <v>0.99180000000000001</v>
      </c>
      <c r="E11" s="43">
        <v>1</v>
      </c>
      <c r="F11" s="43"/>
      <c r="G11" s="43"/>
      <c r="H11" s="43"/>
      <c r="I11" s="43"/>
      <c r="J11" s="93">
        <v>0.99</v>
      </c>
      <c r="K11" s="43">
        <v>1</v>
      </c>
      <c r="L11">
        <v>-20</v>
      </c>
      <c r="O11" s="43">
        <v>2</v>
      </c>
      <c r="P11" s="43">
        <v>-12.434416836159439</v>
      </c>
      <c r="Q11" s="43">
        <v>0.93369999999999997</v>
      </c>
      <c r="R11" s="43">
        <v>0.98</v>
      </c>
      <c r="S11" s="43"/>
      <c r="T11" s="43"/>
      <c r="U11" s="43"/>
      <c r="V11" s="43"/>
      <c r="W11" s="93">
        <v>0.96</v>
      </c>
      <c r="X11" s="43">
        <v>1</v>
      </c>
      <c r="Y11">
        <v>-20</v>
      </c>
    </row>
    <row r="12" spans="1:25">
      <c r="B12" s="43">
        <v>3</v>
      </c>
      <c r="C12" s="43">
        <v>-11.434416836159439</v>
      </c>
      <c r="D12" s="43">
        <v>0.97929999999999995</v>
      </c>
      <c r="E12" s="43">
        <v>0.996511217948718</v>
      </c>
      <c r="F12" s="43"/>
      <c r="G12" s="43"/>
      <c r="H12" s="43"/>
      <c r="I12" s="43"/>
      <c r="J12" s="93">
        <v>0.97499999999999998</v>
      </c>
      <c r="K12" s="43">
        <v>1</v>
      </c>
      <c r="L12">
        <v>-18</v>
      </c>
      <c r="O12" s="43">
        <v>3</v>
      </c>
      <c r="P12" s="43">
        <v>-11.434416836159439</v>
      </c>
      <c r="Q12" s="43">
        <v>0.86899999999999999</v>
      </c>
      <c r="R12" s="43">
        <v>0.94849581339712896</v>
      </c>
      <c r="S12" s="43"/>
      <c r="T12" s="43"/>
      <c r="U12" s="43"/>
      <c r="V12" s="43"/>
      <c r="W12" s="93">
        <v>0.92300000000000004</v>
      </c>
      <c r="X12" s="43">
        <v>1</v>
      </c>
      <c r="Y12">
        <v>-18</v>
      </c>
    </row>
    <row r="13" spans="1:25">
      <c r="B13" s="43">
        <v>4</v>
      </c>
      <c r="C13" s="43">
        <v>-10.434416836159439</v>
      </c>
      <c r="D13" s="43">
        <v>0.95220000000000005</v>
      </c>
      <c r="E13" s="43">
        <v>0.99</v>
      </c>
      <c r="F13" s="43"/>
      <c r="G13" s="43"/>
      <c r="H13" s="43"/>
      <c r="I13" s="43"/>
      <c r="J13" s="93">
        <v>0.94599999999999995</v>
      </c>
      <c r="K13" s="43">
        <v>1</v>
      </c>
      <c r="L13">
        <v>-16</v>
      </c>
      <c r="O13" s="43">
        <v>4</v>
      </c>
      <c r="P13" s="43">
        <v>-10.434416836159439</v>
      </c>
      <c r="Q13" s="43">
        <v>0.78939999999999999</v>
      </c>
      <c r="R13" s="43">
        <v>0.9</v>
      </c>
      <c r="S13" s="43"/>
      <c r="T13" s="43"/>
      <c r="U13" s="43"/>
      <c r="V13" s="43"/>
      <c r="W13" s="93">
        <v>0.86399999999999999</v>
      </c>
      <c r="X13" s="43">
        <v>0.99970000000000003</v>
      </c>
      <c r="Y13">
        <v>-16</v>
      </c>
    </row>
    <row r="14" spans="1:25">
      <c r="B14" s="43">
        <v>5</v>
      </c>
      <c r="C14" s="43">
        <v>-9.4344168361594392</v>
      </c>
      <c r="D14" s="43">
        <v>0.90359999999999996</v>
      </c>
      <c r="E14" s="43">
        <v>0.97598878205128203</v>
      </c>
      <c r="F14" s="43"/>
      <c r="G14" s="43"/>
      <c r="H14" s="43"/>
      <c r="I14" s="43"/>
      <c r="J14" s="93">
        <v>0.90200000000000002</v>
      </c>
      <c r="K14" s="43">
        <v>0.99950000000000006</v>
      </c>
      <c r="L14">
        <v>-14</v>
      </c>
      <c r="O14" s="43">
        <v>5</v>
      </c>
      <c r="P14" s="43">
        <v>-9.4344168361594392</v>
      </c>
      <c r="Q14" s="43">
        <v>0.69059999999999999</v>
      </c>
      <c r="R14" s="43">
        <v>0.83150418660287095</v>
      </c>
      <c r="S14" s="43"/>
      <c r="T14" s="43"/>
      <c r="U14" s="43"/>
      <c r="V14" s="43"/>
      <c r="W14" s="93">
        <v>0.78200000000000003</v>
      </c>
      <c r="X14" s="43">
        <v>0.99509999999999998</v>
      </c>
      <c r="Y14">
        <v>-14</v>
      </c>
    </row>
    <row r="15" spans="1:25">
      <c r="B15" s="43">
        <v>6</v>
      </c>
      <c r="C15" s="43">
        <v>-8.4344168361594374</v>
      </c>
      <c r="D15" s="43">
        <v>0.83450000000000002</v>
      </c>
      <c r="E15" s="43">
        <v>0.95</v>
      </c>
      <c r="F15" s="43"/>
      <c r="G15" s="43"/>
      <c r="H15" s="43"/>
      <c r="I15" s="43"/>
      <c r="J15" s="93">
        <v>0.83099999999999996</v>
      </c>
      <c r="K15" s="43">
        <v>0.99550000000000005</v>
      </c>
      <c r="L15">
        <v>-12</v>
      </c>
      <c r="O15" s="43">
        <v>6</v>
      </c>
      <c r="P15" s="43">
        <v>-8.4344168361594374</v>
      </c>
      <c r="Q15" s="43">
        <v>0.57920000000000005</v>
      </c>
      <c r="R15" s="43">
        <v>0.74</v>
      </c>
      <c r="S15" s="43"/>
      <c r="T15" s="43"/>
      <c r="U15" s="43"/>
      <c r="V15" s="43">
        <v>0.4</v>
      </c>
      <c r="W15" s="93">
        <v>0.67200000000000004</v>
      </c>
      <c r="X15" s="43">
        <v>0.96679999999999999</v>
      </c>
      <c r="Y15">
        <v>-12</v>
      </c>
    </row>
    <row r="16" spans="1:25">
      <c r="B16" s="43">
        <v>7</v>
      </c>
      <c r="C16" s="43">
        <v>-7.4344168361594356</v>
      </c>
      <c r="D16" s="43">
        <v>0.75419999999999998</v>
      </c>
      <c r="E16" s="43">
        <v>0.90703365384615398</v>
      </c>
      <c r="F16" s="43"/>
      <c r="G16" s="43"/>
      <c r="H16" s="43"/>
      <c r="I16" s="43"/>
      <c r="J16" s="93">
        <v>0.74</v>
      </c>
      <c r="K16" s="43">
        <v>0.95489999999999997</v>
      </c>
      <c r="L16">
        <v>-10</v>
      </c>
      <c r="O16" s="43">
        <v>7</v>
      </c>
      <c r="P16" s="43">
        <v>-7.4344168361594356</v>
      </c>
      <c r="Q16" s="43">
        <v>0.45939999999999998</v>
      </c>
      <c r="R16" s="43">
        <v>0.62548744019138802</v>
      </c>
      <c r="S16" s="43"/>
      <c r="T16" s="43"/>
      <c r="U16" s="43"/>
      <c r="V16" s="43">
        <v>0.28073136427566803</v>
      </c>
      <c r="W16" s="93">
        <v>0.54500000000000004</v>
      </c>
      <c r="X16" s="43">
        <v>0.85740000000000005</v>
      </c>
      <c r="Y16">
        <v>-10</v>
      </c>
    </row>
    <row r="17" spans="2:25">
      <c r="B17" s="43">
        <v>8</v>
      </c>
      <c r="C17" s="43">
        <v>-6.4344168361594356</v>
      </c>
      <c r="D17" s="43">
        <v>0.65680000000000005</v>
      </c>
      <c r="E17" s="43">
        <v>0.84</v>
      </c>
      <c r="F17" s="43"/>
      <c r="G17" s="43"/>
      <c r="H17" s="43"/>
      <c r="I17" s="43"/>
      <c r="J17" s="93">
        <v>0.625</v>
      </c>
      <c r="K17" s="43">
        <v>0.81100000000000005</v>
      </c>
      <c r="L17">
        <v>-8</v>
      </c>
      <c r="O17" s="43">
        <v>8</v>
      </c>
      <c r="P17" s="43">
        <v>-6.4344168361594356</v>
      </c>
      <c r="Q17" s="43">
        <v>0.34410000000000002</v>
      </c>
      <c r="R17" s="43">
        <v>0.5</v>
      </c>
      <c r="S17" s="43"/>
      <c r="T17" s="43"/>
      <c r="U17" s="43"/>
      <c r="V17" s="43">
        <v>0.174964838255978</v>
      </c>
      <c r="W17" s="93">
        <v>0.41</v>
      </c>
      <c r="X17" s="43">
        <v>0.61919999999999997</v>
      </c>
      <c r="Y17">
        <v>-8</v>
      </c>
    </row>
    <row r="18" spans="2:25">
      <c r="B18" s="43">
        <v>9</v>
      </c>
      <c r="C18" s="43">
        <v>-5.4344168361594356</v>
      </c>
      <c r="D18" s="43">
        <v>0.53200000000000003</v>
      </c>
      <c r="E18" s="43">
        <v>0.74337660256410298</v>
      </c>
      <c r="F18" s="43"/>
      <c r="G18" s="43"/>
      <c r="H18" s="43"/>
      <c r="I18" s="43">
        <v>0.34374120956399401</v>
      </c>
      <c r="J18" s="93">
        <v>0.495</v>
      </c>
      <c r="K18" s="43">
        <v>0.54100000000000004</v>
      </c>
      <c r="L18">
        <v>-6</v>
      </c>
      <c r="O18" s="43">
        <v>9</v>
      </c>
      <c r="P18" s="43">
        <v>-5.4344168361594356</v>
      </c>
      <c r="Q18" s="43">
        <v>0.24629999999999999</v>
      </c>
      <c r="R18" s="43">
        <v>0.377796052631579</v>
      </c>
      <c r="S18" s="43"/>
      <c r="T18" s="43"/>
      <c r="U18" s="43"/>
      <c r="V18" s="43">
        <v>0.10745428973277101</v>
      </c>
      <c r="W18" s="93">
        <v>0.28899999999999998</v>
      </c>
      <c r="X18" s="43">
        <v>0.33629999999999999</v>
      </c>
      <c r="Y18">
        <v>-6</v>
      </c>
    </row>
    <row r="19" spans="2:25">
      <c r="B19" s="43">
        <v>10</v>
      </c>
      <c r="C19" s="43">
        <v>-4.4344168361594356</v>
      </c>
      <c r="D19" s="43">
        <v>0.40060000000000001</v>
      </c>
      <c r="E19" s="43">
        <v>0.62</v>
      </c>
      <c r="F19" s="43"/>
      <c r="G19" s="43"/>
      <c r="H19" s="43"/>
      <c r="I19" s="43">
        <v>0.23122362869198301</v>
      </c>
      <c r="J19" s="93">
        <v>0.372</v>
      </c>
      <c r="K19" s="43">
        <v>0.26550000000000001</v>
      </c>
      <c r="L19">
        <v>-4</v>
      </c>
      <c r="O19" s="43">
        <v>10</v>
      </c>
      <c r="P19" s="43">
        <v>-4.4344168361594356</v>
      </c>
      <c r="Q19" s="43">
        <v>0.1641</v>
      </c>
      <c r="R19" s="43">
        <v>0.27</v>
      </c>
      <c r="S19" s="43"/>
      <c r="T19" s="43"/>
      <c r="U19" s="43"/>
      <c r="V19" s="43">
        <v>5.4571026722925499E-2</v>
      </c>
      <c r="W19" s="93">
        <v>0.188</v>
      </c>
      <c r="X19" s="43">
        <v>0.1211</v>
      </c>
      <c r="Y19">
        <v>-4</v>
      </c>
    </row>
    <row r="20" spans="2:25">
      <c r="B20" s="43">
        <v>11</v>
      </c>
      <c r="C20" s="43">
        <v>-3.4344168361594356</v>
      </c>
      <c r="D20" s="43">
        <v>0.2797</v>
      </c>
      <c r="E20" s="43">
        <v>0.47820993589743599</v>
      </c>
      <c r="F20" s="43"/>
      <c r="G20" s="43"/>
      <c r="H20" s="43"/>
      <c r="I20" s="43">
        <v>0.15246132208157501</v>
      </c>
      <c r="J20" s="93">
        <v>0.26300000000000001</v>
      </c>
      <c r="K20" s="43">
        <v>9.1300000000000006E-2</v>
      </c>
      <c r="L20">
        <v>-2</v>
      </c>
      <c r="O20" s="43">
        <v>11</v>
      </c>
      <c r="P20" s="43">
        <v>-3.4344168361594356</v>
      </c>
      <c r="Q20" s="43">
        <v>9.4600000000000004E-2</v>
      </c>
      <c r="R20" s="43">
        <v>0.18457834928229699</v>
      </c>
      <c r="S20" s="43"/>
      <c r="T20" s="43"/>
      <c r="U20" s="43"/>
      <c r="V20" s="43">
        <v>3.0056179775280901E-2</v>
      </c>
      <c r="W20" s="93">
        <v>0.109</v>
      </c>
      <c r="X20" s="43">
        <v>3.2000000000000001E-2</v>
      </c>
      <c r="Y20">
        <v>-2</v>
      </c>
    </row>
    <row r="21" spans="2:25">
      <c r="B21" s="43">
        <v>12</v>
      </c>
      <c r="C21" s="43">
        <v>-2.4344168361594356</v>
      </c>
      <c r="D21" s="43">
        <v>0.1812</v>
      </c>
      <c r="E21" s="43">
        <v>0.34</v>
      </c>
      <c r="F21" s="43"/>
      <c r="G21" s="43"/>
      <c r="H21" s="43"/>
      <c r="I21" s="43">
        <v>8.7201125175808705E-2</v>
      </c>
      <c r="J21" s="93">
        <v>0.17199999999999999</v>
      </c>
      <c r="K21" s="43">
        <v>2.5600000000000001E-2</v>
      </c>
      <c r="L21">
        <v>0</v>
      </c>
      <c r="O21" s="43">
        <v>12</v>
      </c>
      <c r="P21" s="43">
        <v>-2.4344168361594356</v>
      </c>
      <c r="Q21" s="43">
        <v>4.7600000000000003E-2</v>
      </c>
      <c r="R21" s="43">
        <v>0.12</v>
      </c>
      <c r="S21" s="43"/>
      <c r="T21" s="43"/>
      <c r="U21" s="43"/>
      <c r="V21" s="43">
        <v>1.3483146067415699E-2</v>
      </c>
      <c r="W21" s="93">
        <v>6.0600000000000001E-2</v>
      </c>
      <c r="X21" s="43">
        <v>6.1999999999999998E-3</v>
      </c>
      <c r="Y21">
        <v>0</v>
      </c>
    </row>
    <row r="22" spans="2:25">
      <c r="B22" s="43">
        <v>13</v>
      </c>
      <c r="C22" s="43">
        <v>-1.4344168361594356</v>
      </c>
      <c r="D22" s="43">
        <v>0.1178</v>
      </c>
      <c r="E22" s="43">
        <v>0.22628365384615401</v>
      </c>
      <c r="F22" s="43"/>
      <c r="G22" s="43"/>
      <c r="H22" s="43"/>
      <c r="I22" s="43">
        <v>5.1195499296765097E-2</v>
      </c>
      <c r="J22" s="93">
        <v>0.104</v>
      </c>
      <c r="K22" s="43">
        <v>5.5999999999999999E-3</v>
      </c>
      <c r="L22">
        <v>2</v>
      </c>
      <c r="O22" s="43">
        <v>13</v>
      </c>
      <c r="P22" s="43">
        <v>-1.4344168361594356</v>
      </c>
      <c r="Q22" s="43">
        <v>2.69E-2</v>
      </c>
      <c r="R22" s="43">
        <v>7.2640550239234505E-2</v>
      </c>
      <c r="S22" s="43"/>
      <c r="T22" s="43"/>
      <c r="U22" s="43"/>
      <c r="V22" s="43">
        <v>6.4606741573033696E-3</v>
      </c>
      <c r="W22" s="93">
        <v>3.1199999999999999E-2</v>
      </c>
      <c r="X22" s="43">
        <v>2.0000000000000001E-4</v>
      </c>
      <c r="Y22">
        <v>2</v>
      </c>
    </row>
    <row r="23" spans="2:25">
      <c r="B23" s="43">
        <v>14</v>
      </c>
      <c r="C23" s="43">
        <v>-0.4344168361594356</v>
      </c>
      <c r="D23" s="43">
        <v>7.1400000000000005E-2</v>
      </c>
      <c r="E23" s="43">
        <v>0.14000000000000001</v>
      </c>
      <c r="F23" s="43"/>
      <c r="G23" s="43"/>
      <c r="H23" s="43"/>
      <c r="I23" s="43">
        <v>2.1870604781997201E-2</v>
      </c>
      <c r="J23" s="93">
        <v>5.7299999999999997E-2</v>
      </c>
      <c r="K23" s="43">
        <v>1.1000000000000001E-3</v>
      </c>
      <c r="L23">
        <v>4</v>
      </c>
      <c r="O23" s="43">
        <v>14</v>
      </c>
      <c r="P23" s="43">
        <v>-0.4344168361594356</v>
      </c>
      <c r="Q23" s="43">
        <v>1.2999999999999999E-2</v>
      </c>
      <c r="R23" s="43">
        <v>0.04</v>
      </c>
      <c r="S23" s="43"/>
      <c r="T23" s="43"/>
      <c r="U23" s="43"/>
      <c r="V23" s="43">
        <v>2.10674157303371E-3</v>
      </c>
      <c r="W23" s="93">
        <v>1.37E-2</v>
      </c>
      <c r="X23" s="43">
        <v>0</v>
      </c>
      <c r="Y23">
        <v>4</v>
      </c>
    </row>
    <row r="24" spans="2:25">
      <c r="B24" s="43">
        <v>15</v>
      </c>
      <c r="C24" s="43">
        <v>0.5655831638405644</v>
      </c>
      <c r="D24" s="43">
        <v>3.2500000000000001E-2</v>
      </c>
      <c r="E24" s="43">
        <v>7.9155448717948704E-2</v>
      </c>
      <c r="F24" s="43"/>
      <c r="G24" s="43"/>
      <c r="H24" s="43"/>
      <c r="I24" s="43">
        <v>1.06188466947961E-2</v>
      </c>
      <c r="J24" s="93">
        <v>2.93E-2</v>
      </c>
      <c r="K24" s="43">
        <v>0</v>
      </c>
      <c r="L24">
        <v>6</v>
      </c>
      <c r="O24" s="43">
        <v>15</v>
      </c>
      <c r="P24" s="43">
        <v>0.5655831638405644</v>
      </c>
      <c r="Q24" s="43">
        <v>3.8999999999999998E-3</v>
      </c>
      <c r="R24" s="43">
        <v>1.9859449760765601E-2</v>
      </c>
      <c r="S24" s="43"/>
      <c r="T24" s="43"/>
      <c r="U24" s="43"/>
      <c r="V24" s="43">
        <v>8.4269662921348295E-4</v>
      </c>
      <c r="W24" s="93">
        <v>4.7999999999999996E-3</v>
      </c>
      <c r="X24" s="43">
        <v>0</v>
      </c>
      <c r="Y24">
        <v>6</v>
      </c>
    </row>
    <row r="25" spans="2:25">
      <c r="B25" s="43">
        <v>16</v>
      </c>
      <c r="C25" s="43">
        <v>1.5655831638405644</v>
      </c>
      <c r="D25" s="43">
        <v>1.03E-2</v>
      </c>
      <c r="E25" s="43">
        <v>0.04</v>
      </c>
      <c r="F25" s="43"/>
      <c r="G25" s="43"/>
      <c r="H25" s="43"/>
      <c r="I25" s="43">
        <v>3.5864978902953601E-3</v>
      </c>
      <c r="J25" s="93">
        <v>1.2500000000000001E-2</v>
      </c>
      <c r="K25" s="43"/>
      <c r="O25" s="43">
        <v>16</v>
      </c>
      <c r="P25" s="43">
        <v>1.5655831638405644</v>
      </c>
      <c r="Q25" s="43"/>
      <c r="R25" s="43">
        <v>0.01</v>
      </c>
      <c r="S25" s="43"/>
      <c r="T25" s="43"/>
      <c r="U25" s="43"/>
      <c r="V25" s="43">
        <v>4.2134831460674202E-4</v>
      </c>
      <c r="W25" s="93">
        <v>1.5499999999999999E-3</v>
      </c>
      <c r="X25" s="43"/>
    </row>
    <row r="26" spans="2:25">
      <c r="B26" s="43">
        <v>17</v>
      </c>
      <c r="C26" s="43">
        <v>2.5655831638405644</v>
      </c>
      <c r="D26" s="43">
        <v>6.3E-3</v>
      </c>
      <c r="E26" s="43">
        <v>1.83445512820513E-2</v>
      </c>
      <c r="F26" s="43"/>
      <c r="G26" s="43"/>
      <c r="H26" s="43"/>
      <c r="I26" s="43">
        <v>1.3361462728551301E-3</v>
      </c>
      <c r="J26" s="93">
        <v>3.9199999999999999E-3</v>
      </c>
      <c r="K26" s="43"/>
      <c r="O26" s="43">
        <v>17</v>
      </c>
      <c r="P26" s="43">
        <v>2.5655831638405644</v>
      </c>
      <c r="Q26" s="43"/>
      <c r="R26" s="43">
        <v>8.2027511961722307E-3</v>
      </c>
      <c r="S26" s="43"/>
      <c r="T26" s="43"/>
      <c r="U26" s="43"/>
      <c r="V26" s="44"/>
      <c r="W26" s="93">
        <v>4.73E-4</v>
      </c>
      <c r="X26" s="44"/>
    </row>
    <row r="27" spans="2:25">
      <c r="B27" s="43">
        <v>18</v>
      </c>
      <c r="C27" s="43">
        <v>3.5655831638405644</v>
      </c>
      <c r="D27" s="43"/>
      <c r="E27" s="43">
        <v>0.01</v>
      </c>
      <c r="F27" s="43"/>
      <c r="G27" s="43"/>
      <c r="H27" s="43"/>
      <c r="I27" s="43">
        <v>3.5161744022503501E-4</v>
      </c>
      <c r="J27" s="93">
        <v>1.01E-3</v>
      </c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93">
        <v>1.35E-4</v>
      </c>
      <c r="X27" s="44"/>
    </row>
    <row r="28" spans="2:25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93">
        <v>2.03E-4</v>
      </c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93">
        <v>0</v>
      </c>
      <c r="X28" s="45"/>
    </row>
    <row r="29" spans="2:25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93">
        <v>6.7600000000000003E-5</v>
      </c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93">
        <v>0</v>
      </c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1.6257116163799061</v>
      </c>
      <c r="E30" s="47">
        <v>4.7699999999999996</v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>
        <f t="shared" ca="1" si="0"/>
        <v>0.62090131473030485</v>
      </c>
      <c r="J30" s="48">
        <f t="shared" ca="1" si="0"/>
        <v>1.7580085117219437</v>
      </c>
      <c r="K30" s="48">
        <f ca="1">IFERROR(FORECAST(LOG10($C$31),OFFSET($L$10,MATCH($C$31,K$11:K$29,-1),0,2,1),LOG10(OFFSET(K$10,MATCH($C$31,K$11:K$29,-1),0,2,1))),"")</f>
        <v>1.2369934595141103</v>
      </c>
      <c r="P30" s="46" t="s">
        <v>29</v>
      </c>
      <c r="Q30" s="47">
        <f ca="1">IFERROR(FORECAST(LOG10($P$31),OFFSET($P$10,MATCH($P$31,Q$11:Q$29,-1),0,2,1),LOG10(OFFSET(Q$10,MATCH($P$31,Q$11:Q$29,-1),0,2,1))),"")</f>
        <v>-0.21650139527505452</v>
      </c>
      <c r="R30" s="47">
        <v>1.59</v>
      </c>
      <c r="S30" s="47" t="str">
        <f t="shared" ref="S30:W30" ca="1" si="1">IFERROR(FORECAST(LOG10($P$31),OFFSET($P$10,MATCH($P$31,S$11:S$29,-1),0,2,1),LOG10(OFFSET(S$10,MATCH($P$31,S$11:S$29,-1),0,2,1))),"")</f>
        <v/>
      </c>
      <c r="T30" s="47" t="str">
        <f t="shared" ca="1" si="1"/>
        <v/>
      </c>
      <c r="U30" s="47" t="str">
        <f t="shared" ca="1" si="1"/>
        <v/>
      </c>
      <c r="V30" s="47">
        <f t="shared" ca="1" si="1"/>
        <v>-2.0282015135749267</v>
      </c>
      <c r="W30" s="47">
        <f t="shared" ca="1" si="1"/>
        <v>-0.13424829234824287</v>
      </c>
      <c r="X30" s="48">
        <f ca="1">IFERROR(FORECAST(LOG10($P$31),OFFSET($Y$10,MATCH($P$31,X$11:X$29,-1),0,2,1),LOG10(OFFSET(X$10,MATCH($P$31,X$11:X$29,-1),0,2,1))),"")</f>
        <v>-0.58254898963004376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</row>
    <row r="62" spans="1:25">
      <c r="B62" s="112"/>
      <c r="C62" s="112"/>
      <c r="D62" s="42" t="s">
        <v>83</v>
      </c>
      <c r="E62" s="42" t="s">
        <v>1</v>
      </c>
      <c r="F62" s="42" t="s">
        <v>2</v>
      </c>
      <c r="G62" s="42" t="s">
        <v>3</v>
      </c>
      <c r="H62" s="42" t="s">
        <v>98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</row>
    <row r="63" spans="1:25">
      <c r="B63" s="43">
        <v>2</v>
      </c>
      <c r="C63" s="43">
        <v>-12.434416836159439</v>
      </c>
      <c r="D63">
        <v>0.9909</v>
      </c>
      <c r="E63" s="43">
        <v>1</v>
      </c>
      <c r="F63" s="43"/>
      <c r="G63" s="43"/>
      <c r="H63" s="89">
        <v>0.99729999999999996</v>
      </c>
      <c r="I63" s="43"/>
      <c r="J63" s="43"/>
      <c r="K63" s="43">
        <v>1</v>
      </c>
      <c r="L63">
        <v>-20</v>
      </c>
      <c r="O63" s="43">
        <v>2</v>
      </c>
      <c r="P63" s="43">
        <v>-12.434416836159439</v>
      </c>
      <c r="Q63" s="43">
        <v>0.92579999999999996</v>
      </c>
      <c r="R63" s="43">
        <v>0.98</v>
      </c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3</v>
      </c>
      <c r="C64" s="43">
        <v>-11.434416836159439</v>
      </c>
      <c r="D64">
        <v>0.97650000000000003</v>
      </c>
      <c r="E64" s="43">
        <v>0.99397435897435904</v>
      </c>
      <c r="F64" s="43"/>
      <c r="G64" s="43"/>
      <c r="H64" s="89">
        <v>0.99029999999999996</v>
      </c>
      <c r="I64" s="43"/>
      <c r="J64" s="43"/>
      <c r="K64" s="43">
        <v>1</v>
      </c>
      <c r="L64">
        <v>-18</v>
      </c>
      <c r="O64" s="43">
        <v>3</v>
      </c>
      <c r="P64" s="43">
        <v>-11.434416836159439</v>
      </c>
      <c r="Q64" s="43">
        <v>0.8538</v>
      </c>
      <c r="R64" s="43">
        <v>0.94448265550239197</v>
      </c>
      <c r="S64" s="43"/>
      <c r="T64" s="43"/>
      <c r="U64" s="43"/>
      <c r="V64" s="43"/>
      <c r="W64" s="43"/>
      <c r="X64" s="43">
        <v>1</v>
      </c>
      <c r="Y64">
        <v>-18</v>
      </c>
    </row>
    <row r="65" spans="2:25">
      <c r="B65" s="43">
        <v>4</v>
      </c>
      <c r="C65" s="43">
        <v>-10.434416836159439</v>
      </c>
      <c r="D65">
        <v>0.94640000000000002</v>
      </c>
      <c r="E65" s="43">
        <v>0.99</v>
      </c>
      <c r="F65" s="43"/>
      <c r="G65" s="43"/>
      <c r="H65" s="89">
        <v>0.97399999999999998</v>
      </c>
      <c r="I65" s="43"/>
      <c r="J65" s="43"/>
      <c r="K65" s="43">
        <v>1</v>
      </c>
      <c r="L65">
        <v>-16</v>
      </c>
      <c r="O65" s="43">
        <v>4</v>
      </c>
      <c r="P65" s="43">
        <v>-10.434416836159439</v>
      </c>
      <c r="Q65" s="43">
        <v>0.76859999999999995</v>
      </c>
      <c r="R65" s="43">
        <v>0.89</v>
      </c>
      <c r="S65" s="43"/>
      <c r="T65" s="43"/>
      <c r="U65" s="43"/>
      <c r="V65" s="43"/>
      <c r="W65" s="43"/>
      <c r="X65" s="43">
        <v>0.99960000000000004</v>
      </c>
      <c r="Y65">
        <v>-16</v>
      </c>
    </row>
    <row r="66" spans="2:25">
      <c r="B66" s="43">
        <v>5</v>
      </c>
      <c r="C66" s="43">
        <v>-9.4344168361594392</v>
      </c>
      <c r="D66">
        <v>0.89359999999999995</v>
      </c>
      <c r="E66" s="43">
        <v>0.97852564102564099</v>
      </c>
      <c r="F66" s="43"/>
      <c r="G66" s="43"/>
      <c r="H66" s="89">
        <v>0.94220000000000004</v>
      </c>
      <c r="I66" s="43"/>
      <c r="J66" s="43"/>
      <c r="K66" s="43">
        <v>0.99929999999999997</v>
      </c>
      <c r="L66">
        <v>-14</v>
      </c>
      <c r="O66" s="43">
        <v>5</v>
      </c>
      <c r="P66" s="43">
        <v>-9.4344168361594392</v>
      </c>
      <c r="Q66" s="43">
        <v>0.66659999999999997</v>
      </c>
      <c r="R66" s="43">
        <v>0.81551734449760804</v>
      </c>
      <c r="S66" s="43"/>
      <c r="T66" s="43"/>
      <c r="U66" s="43"/>
      <c r="V66" s="43"/>
      <c r="W66" s="43"/>
      <c r="X66" s="43">
        <v>0.99409999999999998</v>
      </c>
      <c r="Y66">
        <v>-14</v>
      </c>
    </row>
    <row r="67" spans="2:25">
      <c r="B67" s="43">
        <v>6</v>
      </c>
      <c r="C67" s="43">
        <v>-8.4344168361594374</v>
      </c>
      <c r="D67">
        <v>0.81950000000000001</v>
      </c>
      <c r="E67" s="43">
        <v>0.95</v>
      </c>
      <c r="F67" s="43"/>
      <c r="G67" s="43"/>
      <c r="H67" s="89">
        <v>0.88990000000000002</v>
      </c>
      <c r="I67" s="43"/>
      <c r="J67" s="43"/>
      <c r="K67" s="43">
        <v>0.99390000000000001</v>
      </c>
      <c r="L67">
        <v>-12</v>
      </c>
      <c r="O67" s="43">
        <v>6</v>
      </c>
      <c r="P67" s="43">
        <v>-8.4344168361594374</v>
      </c>
      <c r="Q67" s="43">
        <v>0.55369999999999997</v>
      </c>
      <c r="R67" s="43">
        <v>0.72</v>
      </c>
      <c r="S67" s="43"/>
      <c r="T67" s="43"/>
      <c r="U67" s="43"/>
      <c r="V67" s="43"/>
      <c r="W67" s="43"/>
      <c r="X67" s="43">
        <v>0.96209999999999996</v>
      </c>
      <c r="Y67">
        <v>-12</v>
      </c>
    </row>
    <row r="68" spans="2:25">
      <c r="B68" s="43">
        <v>7</v>
      </c>
      <c r="C68" s="43">
        <v>-7.4344168361594356</v>
      </c>
      <c r="D68">
        <v>0.73399999999999999</v>
      </c>
      <c r="E68" s="43">
        <v>0.89692307692307705</v>
      </c>
      <c r="F68" s="43"/>
      <c r="G68" s="43"/>
      <c r="H68" s="89">
        <v>0.80400000000000005</v>
      </c>
      <c r="I68" s="43"/>
      <c r="J68" s="43"/>
      <c r="K68" s="43">
        <v>0.94499999999999995</v>
      </c>
      <c r="L68">
        <v>-10</v>
      </c>
      <c r="O68" s="43">
        <v>7</v>
      </c>
      <c r="P68" s="43">
        <v>-7.4344168361594356</v>
      </c>
      <c r="Q68" s="43">
        <v>0.43140000000000001</v>
      </c>
      <c r="R68" s="43">
        <v>0.604697966507177</v>
      </c>
      <c r="S68" s="43"/>
      <c r="T68" s="43"/>
      <c r="U68" s="43"/>
      <c r="V68" s="43"/>
      <c r="W68" s="43"/>
      <c r="X68" s="43">
        <v>0.8417</v>
      </c>
      <c r="Y68">
        <v>-10</v>
      </c>
    </row>
    <row r="69" spans="2:25">
      <c r="B69" s="43">
        <v>8</v>
      </c>
      <c r="C69" s="43">
        <v>-6.4344168361594356</v>
      </c>
      <c r="D69">
        <v>0.63200000000000001</v>
      </c>
      <c r="E69" s="43">
        <v>0.82</v>
      </c>
      <c r="F69" s="43"/>
      <c r="G69" s="43"/>
      <c r="H69" s="89">
        <v>0.68959999999999999</v>
      </c>
      <c r="I69" s="43"/>
      <c r="J69" s="43"/>
      <c r="K69" s="43">
        <v>0.78810000000000002</v>
      </c>
      <c r="L69">
        <v>-8</v>
      </c>
      <c r="O69" s="43">
        <v>8</v>
      </c>
      <c r="P69" s="43">
        <v>-6.4344168361594356</v>
      </c>
      <c r="Q69" s="43">
        <v>0.31590000000000001</v>
      </c>
      <c r="R69" s="43">
        <v>0.48</v>
      </c>
      <c r="S69" s="43"/>
      <c r="T69" s="43"/>
      <c r="U69" s="43"/>
      <c r="V69" s="43"/>
      <c r="W69" s="43"/>
      <c r="X69" s="43">
        <v>0.59379999999999999</v>
      </c>
      <c r="Y69">
        <v>-8</v>
      </c>
    </row>
    <row r="70" spans="2:25">
      <c r="B70" s="43">
        <v>9</v>
      </c>
      <c r="C70" s="43">
        <v>-5.4344168361594356</v>
      </c>
      <c r="D70">
        <v>0.50570000000000004</v>
      </c>
      <c r="E70" s="43">
        <v>0.72128205128205103</v>
      </c>
      <c r="F70" s="43"/>
      <c r="G70" s="43"/>
      <c r="H70" s="89">
        <v>0.55869999999999997</v>
      </c>
      <c r="I70" s="43"/>
      <c r="J70" s="43"/>
      <c r="K70" s="43">
        <v>0.50700000000000001</v>
      </c>
      <c r="L70">
        <v>-6</v>
      </c>
      <c r="O70" s="43">
        <v>9</v>
      </c>
      <c r="P70" s="43">
        <v>-5.4344168361594356</v>
      </c>
      <c r="Q70" s="43">
        <v>0.2225</v>
      </c>
      <c r="R70" s="43">
        <v>0.35819078947368399</v>
      </c>
      <c r="S70" s="43"/>
      <c r="T70" s="43"/>
      <c r="U70" s="43"/>
      <c r="V70" s="43"/>
      <c r="W70" s="43"/>
      <c r="X70" s="43">
        <v>0.30980000000000002</v>
      </c>
      <c r="Y70">
        <v>-6</v>
      </c>
    </row>
    <row r="71" spans="2:25">
      <c r="B71" s="43">
        <v>10</v>
      </c>
      <c r="C71" s="43">
        <v>-4.4344168361594356</v>
      </c>
      <c r="D71">
        <v>0.37540000000000001</v>
      </c>
      <c r="E71" s="43">
        <v>0.6</v>
      </c>
      <c r="F71" s="43"/>
      <c r="G71" s="43"/>
      <c r="H71" s="89">
        <v>0.4204</v>
      </c>
      <c r="I71" s="43"/>
      <c r="J71" s="43"/>
      <c r="K71" s="43">
        <v>0.2359</v>
      </c>
      <c r="L71">
        <v>-4</v>
      </c>
      <c r="O71" s="43">
        <v>10</v>
      </c>
      <c r="P71" s="43">
        <v>-4.4344168361594356</v>
      </c>
      <c r="Q71" s="43">
        <v>0.14580000000000001</v>
      </c>
      <c r="R71" s="43">
        <v>0.25</v>
      </c>
      <c r="S71" s="43"/>
      <c r="T71" s="43"/>
      <c r="U71" s="43"/>
      <c r="V71" s="43"/>
      <c r="W71" s="43"/>
      <c r="X71" s="43">
        <v>0.10580000000000001</v>
      </c>
      <c r="Y71">
        <v>-4</v>
      </c>
    </row>
    <row r="72" spans="2:25">
      <c r="B72" s="43">
        <v>11</v>
      </c>
      <c r="C72" s="43">
        <v>-3.4344168361594356</v>
      </c>
      <c r="D72">
        <v>0.25669999999999998</v>
      </c>
      <c r="E72" s="43">
        <v>0.45919871794871803</v>
      </c>
      <c r="F72" s="43"/>
      <c r="G72" s="43"/>
      <c r="H72" s="89">
        <v>0.2928</v>
      </c>
      <c r="I72" s="43"/>
      <c r="J72" s="43"/>
      <c r="K72" s="43">
        <v>7.4999999999999997E-2</v>
      </c>
      <c r="L72">
        <v>-2</v>
      </c>
      <c r="O72" s="43">
        <v>11</v>
      </c>
      <c r="P72" s="43">
        <v>-3.4344168361594356</v>
      </c>
      <c r="Q72" s="43">
        <v>8.1100000000000005E-2</v>
      </c>
      <c r="R72" s="43">
        <v>0.163788875598086</v>
      </c>
      <c r="S72" s="43"/>
      <c r="T72" s="43"/>
      <c r="U72" s="43"/>
      <c r="V72" s="43"/>
      <c r="W72" s="43"/>
      <c r="X72" s="43">
        <v>2.52E-2</v>
      </c>
      <c r="Y72">
        <v>-2</v>
      </c>
    </row>
    <row r="73" spans="2:25">
      <c r="B73" s="43">
        <v>12</v>
      </c>
      <c r="C73" s="43">
        <v>-2.4344168361594356</v>
      </c>
      <c r="D73">
        <v>0.16209999999999999</v>
      </c>
      <c r="E73" s="43">
        <v>0.32</v>
      </c>
      <c r="F73" s="43"/>
      <c r="G73" s="43"/>
      <c r="H73" s="89">
        <v>0.18729999999999999</v>
      </c>
      <c r="I73" s="43"/>
      <c r="J73" s="43"/>
      <c r="K73" s="43">
        <v>2.07E-2</v>
      </c>
      <c r="L73">
        <v>0</v>
      </c>
      <c r="O73" s="43">
        <v>12</v>
      </c>
      <c r="P73" s="43">
        <v>-2.4344168361594356</v>
      </c>
      <c r="Q73" s="43">
        <v>3.85E-2</v>
      </c>
      <c r="R73" s="43">
        <v>0.1</v>
      </c>
      <c r="S73" s="43"/>
      <c r="T73" s="43"/>
      <c r="U73" s="43"/>
      <c r="V73" s="43"/>
      <c r="W73" s="43"/>
      <c r="X73" s="43">
        <v>5.0000000000000001E-3</v>
      </c>
      <c r="Y73">
        <v>0</v>
      </c>
    </row>
    <row r="74" spans="2:25">
      <c r="B74" s="43">
        <v>13</v>
      </c>
      <c r="C74" s="43">
        <v>-1.4344168361594356</v>
      </c>
      <c r="D74">
        <v>0.1033</v>
      </c>
      <c r="E74" s="43">
        <v>0.20442307692307701</v>
      </c>
      <c r="F74" s="43"/>
      <c r="G74" s="43"/>
      <c r="H74" s="89">
        <v>0.1055</v>
      </c>
      <c r="I74" s="43"/>
      <c r="J74" s="43"/>
      <c r="K74" s="43">
        <v>4.5999999999999999E-3</v>
      </c>
      <c r="L74">
        <v>2</v>
      </c>
      <c r="O74" s="43">
        <v>13</v>
      </c>
      <c r="P74" s="43">
        <v>-1.4344168361594356</v>
      </c>
      <c r="Q74" s="43">
        <v>2.1499999999999998E-2</v>
      </c>
      <c r="R74" s="43">
        <v>5.6653708133971303E-2</v>
      </c>
      <c r="S74" s="43"/>
      <c r="T74" s="43"/>
      <c r="U74" s="43"/>
      <c r="V74" s="43"/>
      <c r="W74" s="43"/>
      <c r="X74" s="43">
        <v>1E-4</v>
      </c>
      <c r="Y74">
        <v>2</v>
      </c>
    </row>
    <row r="75" spans="2:25">
      <c r="B75" s="43">
        <v>14</v>
      </c>
      <c r="C75" s="43">
        <v>-0.4344168361594356</v>
      </c>
      <c r="D75">
        <v>6.1199999999999997E-2</v>
      </c>
      <c r="E75" s="43">
        <v>0.12</v>
      </c>
      <c r="F75" s="43"/>
      <c r="G75" s="43"/>
      <c r="H75" s="89">
        <v>5.4960000000000002E-2</v>
      </c>
      <c r="I75" s="43"/>
      <c r="J75" s="43"/>
      <c r="K75" s="43">
        <v>6.9999999999999999E-4</v>
      </c>
      <c r="L75">
        <v>4</v>
      </c>
      <c r="O75" s="43">
        <v>14</v>
      </c>
      <c r="P75" s="43">
        <v>-0.4344168361594356</v>
      </c>
      <c r="Q75" s="43">
        <v>9.4999999999999998E-3</v>
      </c>
      <c r="R75" s="43">
        <v>0.03</v>
      </c>
      <c r="S75" s="43"/>
      <c r="T75" s="43"/>
      <c r="U75" s="43"/>
      <c r="V75" s="43"/>
      <c r="W75" s="43"/>
      <c r="X75" s="43">
        <v>0</v>
      </c>
      <c r="Y75">
        <v>4</v>
      </c>
    </row>
    <row r="76" spans="2:25">
      <c r="B76" s="43">
        <v>15</v>
      </c>
      <c r="C76" s="43">
        <v>0.5655831638405644</v>
      </c>
      <c r="D76">
        <v>2.7E-2</v>
      </c>
      <c r="E76" s="43">
        <v>6.8108974358974395E-2</v>
      </c>
      <c r="F76" s="43"/>
      <c r="G76" s="43"/>
      <c r="H76" s="89">
        <v>2.5559999999999999E-2</v>
      </c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/>
      <c r="R76" s="43">
        <v>1.5846291866028699E-2</v>
      </c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16</v>
      </c>
      <c r="C77" s="43">
        <v>1.5655831638405644</v>
      </c>
      <c r="D77">
        <v>7.9000000000000008E-3</v>
      </c>
      <c r="E77" s="43">
        <v>0.04</v>
      </c>
      <c r="F77" s="43"/>
      <c r="G77" s="43"/>
      <c r="H77" s="89">
        <v>1.1939999999999999E-2</v>
      </c>
      <c r="I77" s="43"/>
      <c r="J77" s="43"/>
      <c r="K77" s="43"/>
      <c r="O77" s="43">
        <v>16</v>
      </c>
      <c r="P77" s="43">
        <v>1.5655831638405644</v>
      </c>
      <c r="Q77" s="43"/>
      <c r="R77" s="43">
        <v>0.01</v>
      </c>
      <c r="S77" s="43"/>
      <c r="T77" s="43"/>
      <c r="U77" s="43"/>
      <c r="V77" s="43"/>
      <c r="W77" s="43"/>
      <c r="X77" s="43"/>
    </row>
    <row r="78" spans="2:25">
      <c r="B78" s="43">
        <v>17</v>
      </c>
      <c r="C78" s="43">
        <v>2.5655831638405644</v>
      </c>
      <c r="D78" s="43"/>
      <c r="E78" s="43">
        <v>2.4391025641025701E-2</v>
      </c>
      <c r="F78" s="43"/>
      <c r="G78" s="43"/>
      <c r="H78" s="89">
        <v>5.4689999999999999E-3</v>
      </c>
      <c r="I78" s="43"/>
      <c r="J78" s="43"/>
      <c r="K78" s="43"/>
      <c r="O78" s="43">
        <v>17</v>
      </c>
      <c r="P78" s="43">
        <v>2.5655831638405644</v>
      </c>
      <c r="Q78" s="43"/>
      <c r="R78" s="43">
        <v>8.2685406698565205E-3</v>
      </c>
      <c r="S78" s="43"/>
      <c r="T78" s="43"/>
      <c r="U78" s="43"/>
      <c r="V78" s="44"/>
      <c r="W78" s="44"/>
      <c r="X78" s="44"/>
    </row>
    <row r="79" spans="2:25">
      <c r="B79" s="43">
        <v>18</v>
      </c>
      <c r="C79" s="43">
        <v>3.5655831638405644</v>
      </c>
      <c r="D79" s="43"/>
      <c r="E79" s="43">
        <v>0.01</v>
      </c>
      <c r="F79" s="43"/>
      <c r="G79" s="43"/>
      <c r="H79" s="89">
        <v>3.0690000000000001E-3</v>
      </c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19</v>
      </c>
      <c r="C80" s="43">
        <v>4.56558316384056</v>
      </c>
      <c r="D80" s="44"/>
      <c r="E80" s="45"/>
      <c r="F80" s="45"/>
      <c r="G80" s="45"/>
      <c r="H80" s="92">
        <v>2.065E-3</v>
      </c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1.3737790141287607</v>
      </c>
      <c r="E82" s="47">
        <v>3.48</v>
      </c>
      <c r="F82" s="47" t="str">
        <f t="shared" ref="F82:J82" ca="1" si="2">IFERROR(FORECAST(LOG10($C$83),OFFSET($C$62,MATCH($C$83,F$63:F$81,-1),0,2,1),LOG10(OFFSET(F$62,MATCH($C$83,F$63:F$81,-1),0,2,1))),"")</f>
        <v/>
      </c>
      <c r="G82" s="47" t="str">
        <f t="shared" ca="1" si="2"/>
        <v/>
      </c>
      <c r="H82" s="47">
        <f t="shared" ca="1" si="2"/>
        <v>1.7926699922970322</v>
      </c>
      <c r="I82" s="47" t="str">
        <f t="shared" ca="1" si="2"/>
        <v/>
      </c>
      <c r="J82" s="47" t="str">
        <f t="shared" ca="1" si="2"/>
        <v/>
      </c>
      <c r="K82" s="48">
        <f ca="1">IFERROR(FORECAST(LOG10($C$83),OFFSET($L$62,MATCH($C$83,K$63:K$81,-1),0,2,1),LOG10(OFFSET(K$62,MATCH($C$83,K$63:K$81,-1),0,2,1))),"")</f>
        <v>0.9674350652920527</v>
      </c>
      <c r="P82" s="46" t="s">
        <v>29</v>
      </c>
      <c r="Q82" s="47">
        <f ca="1">IFERROR(FORECAST(LOG10($P$83),OFFSET($P$62,MATCH($P$83,Q$63:Q$81,-1),0,2,1),LOG10(OFFSET(Q$62,MATCH($P$83,Q$63:Q$81,-1),0,2,1))),"")</f>
        <v>-0.49721768709812064</v>
      </c>
      <c r="R82" s="47">
        <v>1.46</v>
      </c>
      <c r="S82" s="47" t="str">
        <f t="shared" ref="S82:W82" ca="1" si="3">IFERROR(FORECAST(LOG10($P$83),OFFSET($P$62,MATCH($P$83,S$63:S$81,-1),0,2,1),LOG10(OFFSET(S$62,MATCH($P$83,S$63:S$81,-1),0,2,1))),"")</f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IFERROR(FORECAST(LOG10($P$83),OFFSET($Y$62,MATCH($P$83,X$63:X$81,-1),0,2,1),LOG10(OFFSET(X$62,MATCH($P$83,X$63:X$81,-1),0,2,1))),"")</f>
        <v>-0.85710965012218399</v>
      </c>
    </row>
    <row r="83" spans="2:24">
      <c r="C83" s="49">
        <v>0.01</v>
      </c>
      <c r="P83" s="49">
        <v>0.01</v>
      </c>
    </row>
  </sheetData>
  <mergeCells count="20">
    <mergeCell ref="A2:H2"/>
    <mergeCell ref="A3:H3"/>
    <mergeCell ref="A4:H4"/>
    <mergeCell ref="B9:B10"/>
    <mergeCell ref="C9:C10"/>
    <mergeCell ref="D9:K9"/>
    <mergeCell ref="A5:H5"/>
    <mergeCell ref="Y9:Y10"/>
    <mergeCell ref="Y61:Y62"/>
    <mergeCell ref="L61:L62"/>
    <mergeCell ref="Q61:X61"/>
    <mergeCell ref="B61:B62"/>
    <mergeCell ref="C61:C62"/>
    <mergeCell ref="D61:K61"/>
    <mergeCell ref="O61:O62"/>
    <mergeCell ref="P61:P62"/>
    <mergeCell ref="O9:O10"/>
    <mergeCell ref="P9:P10"/>
    <mergeCell ref="Q9:X9"/>
    <mergeCell ref="L9:L10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G1" zoomScale="80" zoomScaleNormal="80" workbookViewId="0">
      <selection activeCell="W11" sqref="W11:W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16" t="s">
        <v>55</v>
      </c>
      <c r="B2" s="116"/>
      <c r="C2" s="116"/>
      <c r="D2" s="116"/>
      <c r="E2" s="116"/>
      <c r="F2" s="116"/>
      <c r="G2" s="116"/>
      <c r="H2" s="116"/>
    </row>
    <row r="3" spans="1:25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25" ht="20.25">
      <c r="A4" s="116" t="s">
        <v>54</v>
      </c>
      <c r="B4" s="116"/>
      <c r="C4" s="116"/>
      <c r="D4" s="116"/>
      <c r="E4" s="116"/>
      <c r="F4" s="116"/>
      <c r="G4" s="116"/>
      <c r="H4" s="116"/>
    </row>
    <row r="5" spans="1:25" ht="18.75">
      <c r="A5" s="116" t="s">
        <v>53</v>
      </c>
      <c r="B5" s="116"/>
      <c r="C5" s="116"/>
      <c r="D5" s="116"/>
      <c r="E5" s="116"/>
      <c r="F5" s="116"/>
      <c r="G5" s="116"/>
      <c r="H5" s="116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</row>
    <row r="10" spans="1:25">
      <c r="B10" s="112"/>
      <c r="C10" s="112"/>
      <c r="D10" s="42" t="s">
        <v>83</v>
      </c>
      <c r="E10" s="42" t="s">
        <v>92</v>
      </c>
      <c r="F10" s="42" t="s">
        <v>2</v>
      </c>
      <c r="G10" s="42" t="s">
        <v>3</v>
      </c>
      <c r="H10" s="42" t="s">
        <v>7</v>
      </c>
      <c r="I10" s="42" t="s">
        <v>103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2</v>
      </c>
      <c r="T10" s="42" t="s">
        <v>3</v>
      </c>
      <c r="U10" s="42" t="s">
        <v>7</v>
      </c>
      <c r="V10" s="42" t="s">
        <v>103</v>
      </c>
      <c r="W10" s="42" t="s">
        <v>110</v>
      </c>
      <c r="X10" s="42" t="s">
        <v>109</v>
      </c>
      <c r="Y10" s="112"/>
    </row>
    <row r="11" spans="1:25">
      <c r="B11" s="43">
        <v>-1</v>
      </c>
      <c r="C11" s="43">
        <v>-15.434416836159436</v>
      </c>
      <c r="D11" s="43">
        <v>0.99670000000000003</v>
      </c>
      <c r="E11" s="43"/>
      <c r="F11" s="43"/>
      <c r="G11" s="43"/>
      <c r="H11" s="43"/>
      <c r="I11" s="43"/>
      <c r="J11" s="93">
        <v>0.99299999999999999</v>
      </c>
      <c r="K11" s="43">
        <v>1</v>
      </c>
      <c r="L11">
        <v>-20</v>
      </c>
      <c r="O11" s="43">
        <v>-1</v>
      </c>
      <c r="P11" s="43">
        <v>-15.434416836159436</v>
      </c>
      <c r="Q11" s="43">
        <v>0.97430000000000005</v>
      </c>
      <c r="R11" s="43"/>
      <c r="S11" s="43"/>
      <c r="T11" s="43"/>
      <c r="U11" s="43"/>
      <c r="V11" s="43"/>
      <c r="W11" s="93">
        <v>0.96699999999999997</v>
      </c>
      <c r="X11" s="43">
        <v>1</v>
      </c>
      <c r="Y11">
        <v>-20</v>
      </c>
    </row>
    <row r="12" spans="1:25">
      <c r="B12" s="43">
        <v>0</v>
      </c>
      <c r="C12" s="43">
        <v>-14.434416836159436</v>
      </c>
      <c r="D12" s="43">
        <v>0.99170000000000003</v>
      </c>
      <c r="E12" s="43">
        <v>1</v>
      </c>
      <c r="F12" s="43"/>
      <c r="G12" s="43"/>
      <c r="H12" s="43"/>
      <c r="I12" s="43"/>
      <c r="J12" s="93">
        <v>0.98099999999999998</v>
      </c>
      <c r="K12" s="43">
        <v>0.99990000000000001</v>
      </c>
      <c r="L12">
        <v>-18</v>
      </c>
      <c r="O12" s="43">
        <v>0</v>
      </c>
      <c r="P12" s="43">
        <v>-14.434416836159436</v>
      </c>
      <c r="Q12" s="43">
        <v>0.94610000000000005</v>
      </c>
      <c r="R12" s="43">
        <v>0.97</v>
      </c>
      <c r="S12" s="43"/>
      <c r="T12" s="43"/>
      <c r="U12" s="43"/>
      <c r="V12" s="43"/>
      <c r="W12" s="93">
        <v>0.93400000000000005</v>
      </c>
      <c r="X12" s="43">
        <v>0.99350000000000005</v>
      </c>
      <c r="Y12">
        <v>-18</v>
      </c>
    </row>
    <row r="13" spans="1:25">
      <c r="B13" s="43">
        <v>1</v>
      </c>
      <c r="C13" s="43">
        <v>-13.434416836159436</v>
      </c>
      <c r="D13" s="43">
        <v>0.97719999999999996</v>
      </c>
      <c r="E13" s="43">
        <v>1.0005562200956899</v>
      </c>
      <c r="F13" s="43"/>
      <c r="G13" s="43"/>
      <c r="H13" s="43"/>
      <c r="I13" s="43"/>
      <c r="J13" s="93">
        <v>0.95899999999999996</v>
      </c>
      <c r="K13" s="43">
        <v>0.99219999999999997</v>
      </c>
      <c r="L13">
        <v>-16</v>
      </c>
      <c r="O13" s="43">
        <v>1</v>
      </c>
      <c r="P13" s="43">
        <v>-13.434416836159436</v>
      </c>
      <c r="Q13" s="43">
        <v>0.90100000000000002</v>
      </c>
      <c r="R13" s="43">
        <v>0.92830357142857201</v>
      </c>
      <c r="S13" s="43"/>
      <c r="T13" s="43"/>
      <c r="U13" s="43"/>
      <c r="V13" s="43"/>
      <c r="W13" s="93">
        <v>0.874</v>
      </c>
      <c r="X13" s="43">
        <v>0.93779999999999997</v>
      </c>
      <c r="Y13">
        <v>-16</v>
      </c>
    </row>
    <row r="14" spans="1:25">
      <c r="B14" s="43">
        <v>2</v>
      </c>
      <c r="C14" s="43">
        <v>-12.434416836159436</v>
      </c>
      <c r="D14" s="43">
        <v>0.9496</v>
      </c>
      <c r="E14" s="43">
        <v>0.99</v>
      </c>
      <c r="F14" s="43"/>
      <c r="G14" s="43"/>
      <c r="H14" s="43"/>
      <c r="I14" s="43"/>
      <c r="J14" s="93">
        <v>0.91800000000000004</v>
      </c>
      <c r="K14" s="43">
        <v>0.94010000000000005</v>
      </c>
      <c r="L14">
        <v>-14</v>
      </c>
      <c r="O14" s="43">
        <v>2</v>
      </c>
      <c r="P14" s="43">
        <v>-12.434416836159436</v>
      </c>
      <c r="Q14" s="43">
        <v>0.83079999999999998</v>
      </c>
      <c r="R14" s="43">
        <v>0.86</v>
      </c>
      <c r="S14" s="43"/>
      <c r="T14" s="43"/>
      <c r="U14" s="43"/>
      <c r="V14" s="43"/>
      <c r="W14" s="93">
        <v>0.78900000000000003</v>
      </c>
      <c r="X14" s="43">
        <v>0.74309999999999998</v>
      </c>
      <c r="Y14">
        <v>-14</v>
      </c>
    </row>
    <row r="15" spans="1:25">
      <c r="B15" s="43">
        <v>3</v>
      </c>
      <c r="C15" s="43">
        <v>-11.434416836159436</v>
      </c>
      <c r="D15" s="43">
        <v>0.89280000000000004</v>
      </c>
      <c r="E15" s="43">
        <v>0.96444377990430596</v>
      </c>
      <c r="F15" s="43"/>
      <c r="G15" s="43"/>
      <c r="H15" s="43"/>
      <c r="I15" s="43"/>
      <c r="J15" s="93">
        <v>0.85699999999999998</v>
      </c>
      <c r="K15" s="43">
        <v>0.75829999999999997</v>
      </c>
      <c r="L15">
        <v>-12</v>
      </c>
      <c r="O15" s="43">
        <v>3</v>
      </c>
      <c r="P15" s="43">
        <v>-11.434416836159436</v>
      </c>
      <c r="Q15" s="43">
        <v>0.70569999999999999</v>
      </c>
      <c r="R15" s="43">
        <v>0.76669642857142895</v>
      </c>
      <c r="S15" s="43"/>
      <c r="T15" s="43"/>
      <c r="U15" s="43"/>
      <c r="V15" s="43">
        <v>0.17746478873239399</v>
      </c>
      <c r="W15" s="93">
        <v>0.68400000000000005</v>
      </c>
      <c r="X15" s="43">
        <v>0.42359999999999998</v>
      </c>
      <c r="Y15">
        <v>-12</v>
      </c>
    </row>
    <row r="16" spans="1:25">
      <c r="B16" s="43">
        <v>4</v>
      </c>
      <c r="C16" s="43">
        <v>-10.434416836159437</v>
      </c>
      <c r="D16" s="43">
        <v>0.80840000000000001</v>
      </c>
      <c r="E16" s="43">
        <v>0.92</v>
      </c>
      <c r="F16" s="43"/>
      <c r="G16" s="43"/>
      <c r="H16" s="43"/>
      <c r="I16" s="43"/>
      <c r="J16" s="93">
        <v>0.76300000000000001</v>
      </c>
      <c r="K16" s="43">
        <v>0.45179999999999998</v>
      </c>
      <c r="L16">
        <v>-10</v>
      </c>
      <c r="O16" s="43">
        <v>4</v>
      </c>
      <c r="P16" s="43">
        <v>-10.434416836159437</v>
      </c>
      <c r="Q16" s="43">
        <v>0.55730000000000002</v>
      </c>
      <c r="R16" s="43">
        <v>0.65</v>
      </c>
      <c r="S16" s="43"/>
      <c r="T16" s="43"/>
      <c r="U16" s="43"/>
      <c r="V16" s="43">
        <v>8.3098591549295803E-2</v>
      </c>
      <c r="W16" s="93">
        <v>0.56100000000000005</v>
      </c>
      <c r="X16" s="43">
        <v>0.17080000000000001</v>
      </c>
      <c r="Y16">
        <v>-10</v>
      </c>
    </row>
    <row r="17" spans="2:25">
      <c r="B17" s="43">
        <v>5</v>
      </c>
      <c r="C17" s="43">
        <v>-9.4344168361594392</v>
      </c>
      <c r="D17" s="43">
        <v>0.70240000000000002</v>
      </c>
      <c r="E17" s="43">
        <v>0.85291866028708097</v>
      </c>
      <c r="F17" s="43"/>
      <c r="G17" s="43"/>
      <c r="H17" s="43"/>
      <c r="I17" s="43"/>
      <c r="J17" s="93">
        <v>0.64800000000000002</v>
      </c>
      <c r="K17" s="43">
        <v>0.19539999999999999</v>
      </c>
      <c r="L17">
        <v>-8</v>
      </c>
      <c r="O17" s="43">
        <v>5</v>
      </c>
      <c r="P17" s="43">
        <v>-9.4344168361594392</v>
      </c>
      <c r="Q17" s="43">
        <v>0.43419999999999997</v>
      </c>
      <c r="R17" s="43">
        <v>0.514910714285714</v>
      </c>
      <c r="S17" s="43"/>
      <c r="T17" s="43"/>
      <c r="U17" s="43"/>
      <c r="V17" s="43">
        <v>4.3338008415147303E-2</v>
      </c>
      <c r="W17" s="93">
        <v>0.42599999999999999</v>
      </c>
      <c r="X17" s="43">
        <v>4.9299999999999997E-2</v>
      </c>
      <c r="Y17">
        <v>-8</v>
      </c>
    </row>
    <row r="18" spans="2:25">
      <c r="B18" s="43">
        <v>6</v>
      </c>
      <c r="C18" s="43">
        <v>-8.4344168361594392</v>
      </c>
      <c r="D18" s="43">
        <v>0.57589999999999997</v>
      </c>
      <c r="E18" s="43">
        <v>0.76</v>
      </c>
      <c r="F18" s="43"/>
      <c r="G18" s="43"/>
      <c r="H18" s="43"/>
      <c r="I18" s="43">
        <v>0.38041958041958002</v>
      </c>
      <c r="J18" s="93">
        <v>0.52300000000000002</v>
      </c>
      <c r="K18" s="43">
        <v>6.25E-2</v>
      </c>
      <c r="L18">
        <v>-6</v>
      </c>
      <c r="O18" s="43">
        <v>6</v>
      </c>
      <c r="P18" s="43">
        <v>-8.4344168361594392</v>
      </c>
      <c r="Q18" s="43">
        <v>0.31850000000000001</v>
      </c>
      <c r="R18" s="43">
        <v>0.38</v>
      </c>
      <c r="S18" s="43"/>
      <c r="T18" s="43"/>
      <c r="U18" s="43"/>
      <c r="V18" s="43">
        <v>1.7531556802244001E-2</v>
      </c>
      <c r="W18" s="93">
        <v>0.30399999999999999</v>
      </c>
      <c r="X18" s="43">
        <v>9.1000000000000004E-3</v>
      </c>
      <c r="Y18">
        <v>-6</v>
      </c>
    </row>
    <row r="19" spans="2:25">
      <c r="B19" s="43">
        <v>7</v>
      </c>
      <c r="C19" s="43">
        <v>-7.4344168361594383</v>
      </c>
      <c r="D19" s="43">
        <v>0.42649999999999999</v>
      </c>
      <c r="E19" s="43">
        <v>0.64013157894736905</v>
      </c>
      <c r="F19" s="43"/>
      <c r="G19" s="43"/>
      <c r="H19" s="43"/>
      <c r="I19" s="43">
        <v>0.25034965034965001</v>
      </c>
      <c r="J19" s="93">
        <v>0.39800000000000002</v>
      </c>
      <c r="K19" s="43">
        <v>1.5299999999999999E-2</v>
      </c>
      <c r="L19">
        <v>-4</v>
      </c>
      <c r="O19" s="43">
        <v>7</v>
      </c>
      <c r="P19" s="43">
        <v>-7.4344168361594383</v>
      </c>
      <c r="Q19" s="43">
        <v>0.1971</v>
      </c>
      <c r="R19" s="43">
        <v>0.26366071428571403</v>
      </c>
      <c r="S19" s="43"/>
      <c r="T19" s="43"/>
      <c r="U19" s="43"/>
      <c r="V19" s="43">
        <v>7.8541374474053304E-3</v>
      </c>
      <c r="W19" s="93">
        <v>0.19600000000000001</v>
      </c>
      <c r="X19" s="43">
        <v>1.6999999999999999E-3</v>
      </c>
      <c r="Y19">
        <v>-4</v>
      </c>
    </row>
    <row r="20" spans="2:25">
      <c r="B20" s="43">
        <v>8</v>
      </c>
      <c r="C20" s="43">
        <v>-6.4344168361594383</v>
      </c>
      <c r="D20" s="43">
        <v>0.28749999999999998</v>
      </c>
      <c r="E20" s="43">
        <v>0.5</v>
      </c>
      <c r="F20" s="43"/>
      <c r="G20" s="43"/>
      <c r="H20" s="43"/>
      <c r="I20" s="43">
        <v>0.148251748251748</v>
      </c>
      <c r="J20" s="93">
        <v>0.28299999999999997</v>
      </c>
      <c r="K20" s="43">
        <v>3.0999999999999999E-3</v>
      </c>
      <c r="L20">
        <v>-2</v>
      </c>
      <c r="O20" s="43">
        <v>8</v>
      </c>
      <c r="P20" s="43">
        <v>-6.4344168361594383</v>
      </c>
      <c r="Q20" s="43">
        <v>0.10440000000000001</v>
      </c>
      <c r="R20" s="43">
        <v>0.17</v>
      </c>
      <c r="S20" s="43"/>
      <c r="T20" s="43"/>
      <c r="U20" s="43"/>
      <c r="V20" s="43">
        <v>2.6647966339410898E-3</v>
      </c>
      <c r="W20" s="93">
        <v>0.114</v>
      </c>
      <c r="X20" s="43">
        <v>1E-4</v>
      </c>
      <c r="Y20">
        <v>-2</v>
      </c>
    </row>
    <row r="21" spans="2:25">
      <c r="B21" s="43">
        <v>9</v>
      </c>
      <c r="C21" s="43">
        <v>-5.4344168361594383</v>
      </c>
      <c r="D21" s="43">
        <v>0.1888</v>
      </c>
      <c r="E21" s="43">
        <v>0.35155502392344501</v>
      </c>
      <c r="F21" s="43"/>
      <c r="G21" s="43"/>
      <c r="H21" s="43"/>
      <c r="I21" s="43">
        <v>8.8111888111888095E-2</v>
      </c>
      <c r="J21" s="93">
        <v>0.185</v>
      </c>
      <c r="K21" s="43">
        <v>5.9999999999999995E-4</v>
      </c>
      <c r="L21">
        <v>0</v>
      </c>
      <c r="O21" s="43">
        <v>9</v>
      </c>
      <c r="P21" s="43">
        <v>-5.4344168361594383</v>
      </c>
      <c r="Q21" s="43">
        <v>5.79E-2</v>
      </c>
      <c r="R21" s="43">
        <v>9.9196428571428602E-2</v>
      </c>
      <c r="S21" s="43"/>
      <c r="T21" s="43"/>
      <c r="U21" s="43"/>
      <c r="V21" s="43">
        <v>9.8176718092566609E-4</v>
      </c>
      <c r="W21" s="93">
        <v>6.1800000000000001E-2</v>
      </c>
      <c r="X21" s="43">
        <v>1E-4</v>
      </c>
      <c r="Y21">
        <v>0</v>
      </c>
    </row>
    <row r="22" spans="2:25">
      <c r="B22" s="43">
        <v>10</v>
      </c>
      <c r="C22" s="43">
        <v>-4.4344168361594383</v>
      </c>
      <c r="D22" s="43">
        <v>0.11550000000000001</v>
      </c>
      <c r="E22" s="43">
        <v>0.22</v>
      </c>
      <c r="F22" s="43"/>
      <c r="G22" s="43"/>
      <c r="H22" s="43"/>
      <c r="I22" s="43">
        <v>4.2415730337078697E-2</v>
      </c>
      <c r="J22" s="93">
        <v>0.109</v>
      </c>
      <c r="K22" s="43">
        <v>1E-4</v>
      </c>
      <c r="L22">
        <v>2</v>
      </c>
      <c r="O22" s="43">
        <v>10</v>
      </c>
      <c r="P22" s="43">
        <v>-4.4344168361594383</v>
      </c>
      <c r="Q22" s="43">
        <v>2.98E-2</v>
      </c>
      <c r="R22" s="43">
        <v>0.05</v>
      </c>
      <c r="S22" s="43"/>
      <c r="T22" s="43"/>
      <c r="U22" s="43"/>
      <c r="V22" s="43">
        <v>5.6100981767180896E-4</v>
      </c>
      <c r="W22" s="93">
        <v>3.1800000000000002E-2</v>
      </c>
      <c r="X22" s="43">
        <v>0</v>
      </c>
      <c r="Y22">
        <v>2</v>
      </c>
    </row>
    <row r="23" spans="2:25">
      <c r="B23" s="43">
        <v>11</v>
      </c>
      <c r="C23" s="43">
        <v>-3.4344168361594383</v>
      </c>
      <c r="D23" s="43">
        <v>6.3E-2</v>
      </c>
      <c r="E23" s="43">
        <v>0.12739832535885201</v>
      </c>
      <c r="F23" s="43"/>
      <c r="G23" s="43"/>
      <c r="H23" s="43"/>
      <c r="I23" s="43">
        <v>2.07865168539326E-2</v>
      </c>
      <c r="J23" s="93">
        <v>6.25E-2</v>
      </c>
      <c r="K23" s="43">
        <v>0</v>
      </c>
      <c r="L23">
        <v>4</v>
      </c>
      <c r="O23" s="43">
        <v>11</v>
      </c>
      <c r="P23" s="43">
        <v>-3.4344168361594383</v>
      </c>
      <c r="Q23" s="43">
        <v>1.38E-2</v>
      </c>
      <c r="R23" s="43">
        <v>2.08035714285714E-2</v>
      </c>
      <c r="S23" s="43"/>
      <c r="T23" s="43"/>
      <c r="U23" s="43"/>
      <c r="V23" s="43">
        <v>4.2134831460674202E-4</v>
      </c>
      <c r="W23" s="93">
        <v>1.5299999999999999E-2</v>
      </c>
      <c r="X23" s="43">
        <v>0</v>
      </c>
      <c r="Y23">
        <v>4</v>
      </c>
    </row>
    <row r="24" spans="2:25">
      <c r="B24" s="43">
        <v>12</v>
      </c>
      <c r="C24" s="43">
        <v>-2.4344168361594383</v>
      </c>
      <c r="D24" s="43">
        <v>2.9700000000000001E-2</v>
      </c>
      <c r="E24" s="43">
        <v>7.0000000000000007E-2</v>
      </c>
      <c r="F24" s="43"/>
      <c r="G24" s="43"/>
      <c r="H24" s="43"/>
      <c r="I24" s="43">
        <v>8.8483146067415697E-3</v>
      </c>
      <c r="J24" s="93">
        <v>3.1800000000000002E-2</v>
      </c>
      <c r="K24" s="43">
        <v>0</v>
      </c>
      <c r="L24">
        <v>6</v>
      </c>
      <c r="O24" s="43">
        <v>12</v>
      </c>
      <c r="P24" s="43">
        <v>-2.4344168361594383</v>
      </c>
      <c r="Q24" s="43">
        <v>5.1999999999999998E-3</v>
      </c>
      <c r="R24" s="43">
        <v>0.01</v>
      </c>
      <c r="S24" s="43"/>
      <c r="T24" s="43"/>
      <c r="U24" s="43"/>
      <c r="V24" s="43"/>
      <c r="W24" s="93">
        <v>5.8100000000000001E-3</v>
      </c>
      <c r="X24" s="43">
        <v>0</v>
      </c>
      <c r="Y24">
        <v>6</v>
      </c>
    </row>
    <row r="25" spans="2:25">
      <c r="B25" s="43">
        <v>13</v>
      </c>
      <c r="C25" s="43">
        <v>-1.4344168361594383</v>
      </c>
      <c r="D25" s="43">
        <v>1.38E-2</v>
      </c>
      <c r="E25" s="43">
        <v>3.7601674641148303E-2</v>
      </c>
      <c r="F25" s="43"/>
      <c r="G25" s="43"/>
      <c r="H25" s="43"/>
      <c r="I25" s="43">
        <v>3.9325842696629199E-3</v>
      </c>
      <c r="J25" s="93">
        <v>1.47E-2</v>
      </c>
      <c r="K25" s="43"/>
      <c r="O25" s="43">
        <v>13</v>
      </c>
      <c r="P25" s="43">
        <v>-1.4344168361594383</v>
      </c>
      <c r="Q25" s="43">
        <v>5.3E-3</v>
      </c>
      <c r="R25" s="43"/>
      <c r="S25" s="43"/>
      <c r="T25" s="43"/>
      <c r="U25" s="43"/>
      <c r="V25" s="43"/>
      <c r="W25" s="93">
        <v>2.0300000000000001E-3</v>
      </c>
      <c r="X25" s="43"/>
    </row>
    <row r="26" spans="2:25">
      <c r="B26" s="43">
        <v>14</v>
      </c>
      <c r="C26" s="43">
        <v>-0.43441683615943827</v>
      </c>
      <c r="D26" s="43">
        <v>5.3E-3</v>
      </c>
      <c r="E26" s="43">
        <v>0.02</v>
      </c>
      <c r="F26" s="43"/>
      <c r="G26" s="43"/>
      <c r="H26" s="43"/>
      <c r="I26" s="43">
        <v>1.2640449438202201E-3</v>
      </c>
      <c r="J26" s="93">
        <v>5.9500000000000004E-3</v>
      </c>
      <c r="K26" s="43"/>
      <c r="O26" s="43">
        <v>14</v>
      </c>
      <c r="P26" s="43">
        <v>-0.43441683615943827</v>
      </c>
      <c r="Q26" s="43"/>
      <c r="R26" s="43"/>
      <c r="S26" s="43"/>
      <c r="T26" s="43"/>
      <c r="U26" s="43"/>
      <c r="V26" s="44"/>
      <c r="W26" s="93">
        <v>4.73E-4</v>
      </c>
      <c r="X26" s="44"/>
    </row>
    <row r="27" spans="2:25">
      <c r="B27" s="43">
        <v>15</v>
      </c>
      <c r="C27" s="43">
        <v>0.56558316384056173</v>
      </c>
      <c r="D27" s="43"/>
      <c r="E27" s="43">
        <v>6.9916267942584801E-3</v>
      </c>
      <c r="F27" s="43"/>
      <c r="G27" s="43"/>
      <c r="H27" s="43"/>
      <c r="I27" s="43"/>
      <c r="J27" s="93">
        <v>1.6199999999999999E-3</v>
      </c>
      <c r="K27" s="43"/>
      <c r="O27" s="43">
        <v>15</v>
      </c>
      <c r="P27" s="43">
        <v>0.56558316384056173</v>
      </c>
      <c r="Q27" s="43"/>
      <c r="R27" s="43"/>
      <c r="S27" s="43"/>
      <c r="T27" s="43"/>
      <c r="U27" s="45"/>
      <c r="V27" s="44"/>
      <c r="W27" s="93">
        <v>0</v>
      </c>
      <c r="X27" s="44"/>
    </row>
    <row r="28" spans="2:25">
      <c r="B28" s="43">
        <v>16</v>
      </c>
      <c r="C28" s="43">
        <v>1.56558316384056</v>
      </c>
      <c r="D28" s="43"/>
      <c r="E28" s="45"/>
      <c r="F28" s="45"/>
      <c r="G28" s="45"/>
      <c r="H28" s="45"/>
      <c r="I28" s="45"/>
      <c r="J28" s="93">
        <v>2.7E-4</v>
      </c>
      <c r="K28" s="45"/>
      <c r="O28" s="43">
        <v>16</v>
      </c>
      <c r="P28" s="43">
        <v>1.56558316384056</v>
      </c>
      <c r="Q28" s="44"/>
      <c r="R28" s="45"/>
      <c r="S28" s="45"/>
      <c r="T28" s="45"/>
      <c r="U28" s="45"/>
      <c r="V28" s="45"/>
      <c r="W28" s="93">
        <v>0</v>
      </c>
      <c r="X28" s="45"/>
    </row>
    <row r="29" spans="2:25" ht="15.75" thickBot="1">
      <c r="B29" s="43">
        <v>17</v>
      </c>
      <c r="C29" s="43">
        <v>2.56558316384056</v>
      </c>
      <c r="D29" s="44"/>
      <c r="E29" s="12"/>
      <c r="F29" s="12"/>
      <c r="G29" s="12"/>
      <c r="H29" s="12"/>
      <c r="I29" s="12"/>
      <c r="J29" s="93">
        <v>6.7600000000000003E-5</v>
      </c>
      <c r="K29" s="12"/>
      <c r="O29" s="43">
        <v>17</v>
      </c>
      <c r="P29" s="43">
        <v>2.56558316384056</v>
      </c>
      <c r="Q29" s="44"/>
      <c r="R29" s="12"/>
      <c r="S29" s="12"/>
      <c r="T29" s="12"/>
      <c r="U29" s="12"/>
      <c r="V29" s="12"/>
      <c r="W29" s="93">
        <v>0</v>
      </c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-1.0978480110235171</v>
      </c>
      <c r="E30" s="47">
        <v>0.74</v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>
        <f t="shared" ca="1" si="0"/>
        <v>-2.5776802815020901</v>
      </c>
      <c r="J30" s="48">
        <f t="shared" ca="1" si="0"/>
        <v>-1.0084566081541118</v>
      </c>
      <c r="K30" s="48">
        <f ca="1">IFERROR(FORECAST(LOG10($C$31),OFFSET($L$10,MATCH($C$31,K$11:K$29,-1),0,2,1),LOG10(OFFSET(K$10,MATCH($C$31,K$11:K$29,-1),0,2,1))),"")</f>
        <v>-3.4672334937740006</v>
      </c>
      <c r="P30" s="46" t="s">
        <v>29</v>
      </c>
      <c r="Q30" s="47">
        <f ca="1">IFERROR(FORECAST(LOG10($P$31),OFFSET($P$10,MATCH($P$31,Q$11:Q$29,-1),0,2,1),LOG10(OFFSET(Q$10,MATCH($P$31,Q$11:Q$29,-1),0,2,1))),"")</f>
        <v>-3.1044166207937005</v>
      </c>
      <c r="R30" s="47">
        <v>-2.0099999999999998</v>
      </c>
      <c r="S30" s="47" t="str">
        <f t="shared" ref="S30:W30" ca="1" si="1">IFERROR(FORECAST(LOG10($P$31),OFFSET($P$10,MATCH($P$31,S$11:S$29,-1),0,2,1),LOG10(OFFSET(S$10,MATCH($P$31,S$11:S$29,-1),0,2,1))),"")</f>
        <v/>
      </c>
      <c r="T30" s="47" t="str">
        <f t="shared" ca="1" si="1"/>
        <v/>
      </c>
      <c r="U30" s="47" t="str">
        <f t="shared" ca="1" si="1"/>
        <v/>
      </c>
      <c r="V30" s="47">
        <f t="shared" ca="1" si="1"/>
        <v>-7.7352338395505216</v>
      </c>
      <c r="W30" s="47">
        <f t="shared" ca="1" si="1"/>
        <v>-2.9952141923832256</v>
      </c>
      <c r="X30" s="48">
        <f ca="1">IFERROR(FORECAST(LOG10($P$31),OFFSET($Y$10,MATCH($P$31,X$11:X$29,-1),0,2,1),LOG10(OFFSET(X$10,MATCH($P$31,X$11:X$29,-1),0,2,1))),"")</f>
        <v>-6.1116334128711323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</row>
    <row r="62" spans="1:25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98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98</v>
      </c>
      <c r="V62" s="42" t="s">
        <v>10</v>
      </c>
      <c r="W62" s="42" t="s">
        <v>30</v>
      </c>
      <c r="X62" s="42" t="s">
        <v>109</v>
      </c>
      <c r="Y62" s="112"/>
    </row>
    <row r="63" spans="1:25">
      <c r="B63" s="43">
        <v>-1</v>
      </c>
      <c r="C63" s="43">
        <v>-15.434416836159436</v>
      </c>
      <c r="D63" s="43">
        <v>0.99570000000000003</v>
      </c>
      <c r="E63" s="43"/>
      <c r="F63" s="43"/>
      <c r="G63" s="43"/>
      <c r="H63" s="90"/>
      <c r="I63" s="43"/>
      <c r="J63" s="43"/>
      <c r="K63" s="43">
        <v>1</v>
      </c>
      <c r="L63">
        <v>-20</v>
      </c>
      <c r="O63" s="43">
        <v>-1</v>
      </c>
      <c r="P63" s="43">
        <v>-15.434416836159436</v>
      </c>
      <c r="Q63" s="43">
        <v>0.97030000000000005</v>
      </c>
      <c r="R63" s="43"/>
      <c r="S63" s="43"/>
      <c r="T63" s="43"/>
      <c r="U63" s="90"/>
      <c r="V63" s="43"/>
      <c r="W63" s="43"/>
      <c r="X63" s="43">
        <v>0.99970000000000003</v>
      </c>
      <c r="Y63">
        <v>-20</v>
      </c>
    </row>
    <row r="64" spans="1:25">
      <c r="B64" s="43">
        <v>0</v>
      </c>
      <c r="C64" s="43">
        <v>-14.434416836159436</v>
      </c>
      <c r="D64" s="43">
        <v>0.98919999999999997</v>
      </c>
      <c r="E64" s="43">
        <v>1</v>
      </c>
      <c r="F64" s="43"/>
      <c r="G64" s="43"/>
      <c r="H64" s="89">
        <v>0.9869</v>
      </c>
      <c r="I64" s="43"/>
      <c r="J64" s="43"/>
      <c r="K64" s="43">
        <v>0.99990000000000001</v>
      </c>
      <c r="L64">
        <v>-18</v>
      </c>
      <c r="O64" s="43">
        <v>0</v>
      </c>
      <c r="P64" s="43">
        <v>-14.434416836159436</v>
      </c>
      <c r="Q64" s="43">
        <v>0.93759999999999999</v>
      </c>
      <c r="R64" s="43">
        <v>0.97</v>
      </c>
      <c r="S64" s="43"/>
      <c r="T64" s="43"/>
      <c r="U64" s="89">
        <v>0.95409999999999995</v>
      </c>
      <c r="V64" s="43"/>
      <c r="W64" s="43"/>
      <c r="X64" s="43">
        <v>0.99099999999999999</v>
      </c>
      <c r="Y64">
        <v>-18</v>
      </c>
    </row>
    <row r="65" spans="2:25">
      <c r="B65" s="43">
        <v>1</v>
      </c>
      <c r="C65" s="43">
        <v>-13.434416836159436</v>
      </c>
      <c r="D65" s="43">
        <v>0.97209999999999996</v>
      </c>
      <c r="E65" s="43">
        <v>0.99305608974359005</v>
      </c>
      <c r="F65" s="43"/>
      <c r="G65" s="43"/>
      <c r="H65" s="89">
        <v>0.96819999999999995</v>
      </c>
      <c r="I65" s="43"/>
      <c r="J65" s="43"/>
      <c r="K65" s="43">
        <v>0.99129999999999996</v>
      </c>
      <c r="L65">
        <v>-16</v>
      </c>
      <c r="O65" s="43">
        <v>1</v>
      </c>
      <c r="P65" s="43">
        <v>-13.434416836159436</v>
      </c>
      <c r="Q65" s="43">
        <v>0.88419999999999999</v>
      </c>
      <c r="R65" s="43">
        <v>0.92446428571428596</v>
      </c>
      <c r="S65" s="43"/>
      <c r="T65" s="43"/>
      <c r="U65" s="89">
        <v>0.90969999999999995</v>
      </c>
      <c r="V65" s="43"/>
      <c r="W65" s="43"/>
      <c r="X65" s="43">
        <v>0.92169999999999996</v>
      </c>
      <c r="Y65">
        <v>-16</v>
      </c>
    </row>
    <row r="66" spans="2:25">
      <c r="B66" s="43">
        <v>2</v>
      </c>
      <c r="C66" s="43">
        <v>-12.434416836159436</v>
      </c>
      <c r="D66" s="43">
        <v>0.94030000000000002</v>
      </c>
      <c r="E66" s="43">
        <v>0.98</v>
      </c>
      <c r="F66" s="43"/>
      <c r="G66" s="43"/>
      <c r="H66" s="89">
        <v>0.93179999999999996</v>
      </c>
      <c r="I66" s="43"/>
      <c r="J66" s="43"/>
      <c r="K66" s="43">
        <v>0.93010000000000004</v>
      </c>
      <c r="L66">
        <v>-14</v>
      </c>
      <c r="O66" s="43">
        <v>2</v>
      </c>
      <c r="P66" s="43">
        <v>-12.434416836159436</v>
      </c>
      <c r="Q66" s="43">
        <v>0.8034</v>
      </c>
      <c r="R66" s="43">
        <v>0.85</v>
      </c>
      <c r="S66" s="43"/>
      <c r="T66" s="43"/>
      <c r="U66" s="89">
        <v>0.84289999999999998</v>
      </c>
      <c r="V66" s="43"/>
      <c r="W66" s="43"/>
      <c r="X66" s="43">
        <v>0.69869999999999999</v>
      </c>
      <c r="Y66">
        <v>-14</v>
      </c>
    </row>
    <row r="67" spans="2:25">
      <c r="B67" s="43">
        <v>3</v>
      </c>
      <c r="C67" s="43">
        <v>-11.434416836159436</v>
      </c>
      <c r="D67" s="43">
        <v>0.87849999999999995</v>
      </c>
      <c r="E67" s="43">
        <v>0.95444391025640996</v>
      </c>
      <c r="F67" s="43"/>
      <c r="G67" s="43"/>
      <c r="H67" s="89">
        <v>0.87370000000000003</v>
      </c>
      <c r="I67" s="43"/>
      <c r="J67" s="43"/>
      <c r="K67" s="43">
        <v>0.72970000000000002</v>
      </c>
      <c r="L67">
        <v>-12</v>
      </c>
      <c r="O67" s="43">
        <v>3</v>
      </c>
      <c r="P67" s="43">
        <v>-11.434416836159436</v>
      </c>
      <c r="Q67" s="43">
        <v>0.67349999999999999</v>
      </c>
      <c r="R67" s="43">
        <v>0.75053571428571397</v>
      </c>
      <c r="S67" s="43"/>
      <c r="T67" s="43"/>
      <c r="U67" s="89">
        <v>0.74080000000000001</v>
      </c>
      <c r="V67" s="43"/>
      <c r="W67" s="43"/>
      <c r="X67" s="43">
        <v>0.37280000000000002</v>
      </c>
      <c r="Y67">
        <v>-12</v>
      </c>
    </row>
    <row r="68" spans="2:25">
      <c r="B68" s="43">
        <v>4</v>
      </c>
      <c r="C68" s="43">
        <v>-10.434416836159437</v>
      </c>
      <c r="D68" s="43">
        <v>0.78759999999999997</v>
      </c>
      <c r="E68" s="43">
        <v>0.91</v>
      </c>
      <c r="F68" s="43"/>
      <c r="G68" s="43"/>
      <c r="H68" s="89">
        <v>0.7853</v>
      </c>
      <c r="I68" s="43"/>
      <c r="J68" s="43"/>
      <c r="K68" s="43">
        <v>0.41460000000000002</v>
      </c>
      <c r="L68">
        <v>-10</v>
      </c>
      <c r="O68" s="43">
        <v>4</v>
      </c>
      <c r="P68" s="43">
        <v>-10.434416836159437</v>
      </c>
      <c r="Q68" s="43">
        <v>0.52490000000000003</v>
      </c>
      <c r="R68" s="43">
        <v>0.63</v>
      </c>
      <c r="S68" s="43"/>
      <c r="T68" s="43"/>
      <c r="U68" s="89">
        <v>0.61309999999999998</v>
      </c>
      <c r="V68" s="43"/>
      <c r="W68" s="43"/>
      <c r="X68" s="43">
        <v>0.13730000000000001</v>
      </c>
      <c r="Y68">
        <v>-10</v>
      </c>
    </row>
    <row r="69" spans="2:25">
      <c r="B69" s="43">
        <v>5</v>
      </c>
      <c r="C69" s="43">
        <v>-9.4344168361594392</v>
      </c>
      <c r="D69" s="43">
        <v>0.67090000000000005</v>
      </c>
      <c r="E69" s="43">
        <v>0.84166826923076898</v>
      </c>
      <c r="F69" s="43"/>
      <c r="G69" s="43"/>
      <c r="H69" s="89">
        <v>0.66859999999999997</v>
      </c>
      <c r="I69" s="43"/>
      <c r="J69" s="43"/>
      <c r="K69" s="43">
        <v>0.1651</v>
      </c>
      <c r="L69">
        <v>-8</v>
      </c>
      <c r="O69" s="43">
        <v>5</v>
      </c>
      <c r="P69" s="43">
        <v>-9.4344168361594392</v>
      </c>
      <c r="Q69" s="43">
        <v>0.4017</v>
      </c>
      <c r="R69" s="43">
        <v>0.494642857142857</v>
      </c>
      <c r="S69" s="43"/>
      <c r="T69" s="43"/>
      <c r="U69" s="89">
        <v>0.48709999999999998</v>
      </c>
      <c r="V69" s="43"/>
      <c r="W69" s="43"/>
      <c r="X69" s="43">
        <v>3.4200000000000001E-2</v>
      </c>
      <c r="Y69">
        <v>-8</v>
      </c>
    </row>
    <row r="70" spans="2:25">
      <c r="B70" s="43">
        <v>6</v>
      </c>
      <c r="C70" s="43">
        <v>-8.4344168361594392</v>
      </c>
      <c r="D70" s="43">
        <v>0.53580000000000005</v>
      </c>
      <c r="E70" s="43">
        <v>0.75</v>
      </c>
      <c r="F70" s="43"/>
      <c r="G70" s="43"/>
      <c r="H70" s="89">
        <v>0.53410000000000002</v>
      </c>
      <c r="I70" s="43"/>
      <c r="J70" s="43"/>
      <c r="K70" s="43">
        <v>5.2600000000000001E-2</v>
      </c>
      <c r="L70">
        <v>-6</v>
      </c>
      <c r="O70" s="43">
        <v>6</v>
      </c>
      <c r="P70" s="43">
        <v>-8.4344168361594392</v>
      </c>
      <c r="Q70" s="43">
        <v>0.28860000000000002</v>
      </c>
      <c r="R70" s="43">
        <v>0.36</v>
      </c>
      <c r="S70" s="43"/>
      <c r="T70" s="43"/>
      <c r="U70" s="89">
        <v>0.35099999999999998</v>
      </c>
      <c r="V70" s="43"/>
      <c r="W70" s="43"/>
      <c r="X70" s="43">
        <v>5.8999999999999999E-3</v>
      </c>
      <c r="Y70">
        <v>-6</v>
      </c>
    </row>
    <row r="71" spans="2:25">
      <c r="B71" s="43">
        <v>7</v>
      </c>
      <c r="C71" s="43">
        <v>-7.4344168361594383</v>
      </c>
      <c r="D71" s="43">
        <v>0.3891</v>
      </c>
      <c r="E71" s="43">
        <v>0.63638301282051302</v>
      </c>
      <c r="F71" s="43"/>
      <c r="G71" s="43"/>
      <c r="H71" s="89">
        <v>0.3911</v>
      </c>
      <c r="I71" s="43"/>
      <c r="J71" s="43"/>
      <c r="K71" s="43">
        <v>1.2200000000000001E-2</v>
      </c>
      <c r="L71">
        <v>-4</v>
      </c>
      <c r="O71" s="43">
        <v>7</v>
      </c>
      <c r="P71" s="43">
        <v>-7.4344168361594383</v>
      </c>
      <c r="Q71" s="43">
        <v>0.17510000000000001</v>
      </c>
      <c r="R71" s="43">
        <v>0.24214285714285699</v>
      </c>
      <c r="S71" s="43"/>
      <c r="T71" s="43"/>
      <c r="U71" s="89">
        <v>0.23200000000000001</v>
      </c>
      <c r="V71" s="43"/>
      <c r="W71" s="43"/>
      <c r="X71" s="43">
        <v>1.1999999999999999E-3</v>
      </c>
      <c r="Y71">
        <v>-4</v>
      </c>
    </row>
    <row r="72" spans="2:25">
      <c r="B72" s="43">
        <v>8</v>
      </c>
      <c r="C72" s="43">
        <v>-6.4344168361594383</v>
      </c>
      <c r="D72" s="43">
        <v>0.25919999999999999</v>
      </c>
      <c r="E72" s="43">
        <v>0.5</v>
      </c>
      <c r="F72" s="43"/>
      <c r="G72" s="43"/>
      <c r="H72" s="89">
        <v>0.26579999999999998</v>
      </c>
      <c r="I72" s="43"/>
      <c r="J72" s="43"/>
      <c r="K72" s="43">
        <v>2.0999999999999999E-3</v>
      </c>
      <c r="L72">
        <v>-2</v>
      </c>
      <c r="O72" s="43">
        <v>8</v>
      </c>
      <c r="P72" s="43">
        <v>-6.4344168361594383</v>
      </c>
      <c r="Q72" s="43">
        <v>9.11E-2</v>
      </c>
      <c r="R72" s="43">
        <v>0.15</v>
      </c>
      <c r="S72" s="43"/>
      <c r="T72" s="43"/>
      <c r="U72" s="89">
        <v>0.14230000000000001</v>
      </c>
      <c r="V72" s="43"/>
      <c r="W72" s="43"/>
      <c r="X72" s="43">
        <v>1E-4</v>
      </c>
      <c r="Y72">
        <v>-2</v>
      </c>
    </row>
    <row r="73" spans="2:25">
      <c r="B73" s="43">
        <v>9</v>
      </c>
      <c r="C73" s="43">
        <v>-5.4344168361594383</v>
      </c>
      <c r="D73" s="43">
        <v>0.17119999999999999</v>
      </c>
      <c r="E73" s="43">
        <v>0.34654967948717902</v>
      </c>
      <c r="F73" s="43"/>
      <c r="G73" s="43"/>
      <c r="H73" s="89">
        <v>0.1648</v>
      </c>
      <c r="I73" s="43"/>
      <c r="J73" s="43"/>
      <c r="K73" s="43">
        <v>4.0000000000000002E-4</v>
      </c>
      <c r="L73">
        <v>0</v>
      </c>
      <c r="O73" s="43">
        <v>9</v>
      </c>
      <c r="P73" s="43">
        <v>-5.4344168361594383</v>
      </c>
      <c r="Q73" s="43">
        <v>5.11E-2</v>
      </c>
      <c r="R73" s="43">
        <v>8.80357142857143E-2</v>
      </c>
      <c r="S73" s="43"/>
      <c r="T73" s="43"/>
      <c r="U73" s="89">
        <v>7.8200000000000006E-2</v>
      </c>
      <c r="V73" s="43"/>
      <c r="W73" s="43"/>
      <c r="X73" s="43">
        <v>0</v>
      </c>
      <c r="Y73">
        <v>0</v>
      </c>
    </row>
    <row r="74" spans="2:25">
      <c r="B74" s="43">
        <v>10</v>
      </c>
      <c r="C74" s="43">
        <v>-4.4344168361594383</v>
      </c>
      <c r="D74" s="43">
        <v>0.1065</v>
      </c>
      <c r="E74" s="43">
        <v>0.21</v>
      </c>
      <c r="F74" s="43"/>
      <c r="G74" s="43"/>
      <c r="H74" s="89">
        <v>9.1219999999999996E-2</v>
      </c>
      <c r="I74" s="43"/>
      <c r="J74" s="43"/>
      <c r="K74" s="43">
        <v>0</v>
      </c>
      <c r="L74">
        <v>2</v>
      </c>
      <c r="O74" s="43">
        <v>10</v>
      </c>
      <c r="P74" s="43">
        <v>-4.4344168361594383</v>
      </c>
      <c r="Q74" s="43">
        <v>2.7199999999999998E-2</v>
      </c>
      <c r="R74" s="43">
        <v>0.05</v>
      </c>
      <c r="S74" s="43"/>
      <c r="T74" s="43"/>
      <c r="U74" s="89">
        <v>3.8789999999999998E-2</v>
      </c>
      <c r="V74" s="43"/>
      <c r="W74" s="43"/>
      <c r="X74" s="43">
        <v>0</v>
      </c>
      <c r="Y74">
        <v>2</v>
      </c>
    </row>
    <row r="75" spans="2:25">
      <c r="B75" s="43">
        <v>11</v>
      </c>
      <c r="C75" s="43">
        <v>-3.4344168361594383</v>
      </c>
      <c r="D75" s="43">
        <v>5.8599999999999999E-2</v>
      </c>
      <c r="E75" s="43">
        <v>0.121168269230769</v>
      </c>
      <c r="F75" s="43"/>
      <c r="G75" s="43"/>
      <c r="H75" s="89">
        <v>4.65E-2</v>
      </c>
      <c r="I75" s="43"/>
      <c r="J75" s="43"/>
      <c r="K75" s="43">
        <v>0</v>
      </c>
      <c r="L75">
        <v>4</v>
      </c>
      <c r="O75" s="43">
        <v>11</v>
      </c>
      <c r="P75" s="43">
        <v>-3.4344168361594383</v>
      </c>
      <c r="Q75" s="43">
        <v>1.3100000000000001E-2</v>
      </c>
      <c r="R75" s="43">
        <v>2.6964285714285701E-2</v>
      </c>
      <c r="S75" s="43"/>
      <c r="T75" s="43"/>
      <c r="U75" s="89">
        <v>2.3106999999999999E-2</v>
      </c>
      <c r="V75" s="43"/>
      <c r="W75" s="43"/>
      <c r="X75" s="43">
        <v>0</v>
      </c>
      <c r="Y75">
        <v>4</v>
      </c>
    </row>
    <row r="76" spans="2:25">
      <c r="B76" s="43">
        <v>12</v>
      </c>
      <c r="C76" s="43">
        <v>-2.4344168361594383</v>
      </c>
      <c r="D76" s="43">
        <v>2.7699999999999999E-2</v>
      </c>
      <c r="E76" s="43">
        <v>7.0000000000000007E-2</v>
      </c>
      <c r="F76" s="43"/>
      <c r="G76" s="43"/>
      <c r="H76" s="89">
        <v>2.0990000000000002E-2</v>
      </c>
      <c r="I76" s="43"/>
      <c r="J76" s="43"/>
      <c r="K76" s="43">
        <v>0</v>
      </c>
      <c r="L76">
        <v>6</v>
      </c>
      <c r="O76" s="43">
        <v>12</v>
      </c>
      <c r="P76" s="43">
        <v>-2.4344168361594383</v>
      </c>
      <c r="Q76" s="43">
        <v>5.3E-3</v>
      </c>
      <c r="R76" s="43">
        <v>0.01</v>
      </c>
      <c r="S76" s="43"/>
      <c r="T76" s="43"/>
      <c r="U76" s="89">
        <v>7.424E-3</v>
      </c>
      <c r="V76" s="43"/>
      <c r="W76" s="43"/>
      <c r="X76" s="43">
        <v>0</v>
      </c>
      <c r="Y76">
        <v>6</v>
      </c>
    </row>
    <row r="77" spans="2:25">
      <c r="B77" s="43">
        <v>13</v>
      </c>
      <c r="C77" s="43">
        <v>-1.4344168361594383</v>
      </c>
      <c r="D77" s="43">
        <v>1.2200000000000001E-2</v>
      </c>
      <c r="E77" s="43">
        <v>3.8777243589743597E-2</v>
      </c>
      <c r="F77" s="43"/>
      <c r="G77" s="43"/>
      <c r="H77" s="89">
        <v>7.9260000000000008E-3</v>
      </c>
      <c r="I77" s="43"/>
      <c r="J77" s="4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89">
        <v>3.516E-3</v>
      </c>
      <c r="V77" s="43"/>
      <c r="W77" s="43"/>
      <c r="X77" s="43"/>
    </row>
    <row r="78" spans="2:25">
      <c r="B78" s="43">
        <v>14</v>
      </c>
      <c r="C78" s="43">
        <v>-0.43441683615943827</v>
      </c>
      <c r="D78" s="43">
        <v>4.1000000000000003E-3</v>
      </c>
      <c r="E78" s="43">
        <v>0.02</v>
      </c>
      <c r="F78" s="43"/>
      <c r="G78" s="43"/>
      <c r="H78" s="89">
        <v>3.852E-3</v>
      </c>
      <c r="I78" s="43"/>
      <c r="J78" s="4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15</v>
      </c>
      <c r="C79" s="43">
        <v>0.56558316384056173</v>
      </c>
      <c r="D79" s="43"/>
      <c r="E79" s="43">
        <v>8.7227564102564208E-3</v>
      </c>
      <c r="F79" s="43"/>
      <c r="G79" s="43"/>
      <c r="H79" s="89">
        <v>1.5629999999999999E-3</v>
      </c>
      <c r="I79" s="43"/>
      <c r="J79" s="4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16</v>
      </c>
      <c r="C80" s="43">
        <v>1.56558316384056</v>
      </c>
      <c r="D80" s="44"/>
      <c r="E80" s="45"/>
      <c r="F80" s="45"/>
      <c r="G80" s="45"/>
      <c r="H80" s="45"/>
      <c r="I80" s="45"/>
      <c r="J80" s="45"/>
      <c r="K80" s="45"/>
      <c r="O80" s="43">
        <v>16</v>
      </c>
      <c r="P80" s="43">
        <v>1.56558316384056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12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-1.2520599696285526</v>
      </c>
      <c r="E82" s="47">
        <v>0.6</v>
      </c>
      <c r="F82" s="47" t="str">
        <f t="shared" ref="F82:J82" ca="1" si="2">IFERROR(FORECAST(LOG10($C$83),OFFSET($C$62,MATCH($C$83,F$63:F$81,-1),0,2,1),LOG10(OFFSET(F$62,MATCH($C$83,F$63:F$81,-1),0,2,1))),"")</f>
        <v/>
      </c>
      <c r="G82" s="47" t="str">
        <f t="shared" ca="1" si="2"/>
        <v/>
      </c>
      <c r="H82" s="47">
        <f t="shared" ca="1" si="2"/>
        <v>-1.6730831896882581</v>
      </c>
      <c r="I82" s="47" t="str">
        <f t="shared" ca="1" si="2"/>
        <v/>
      </c>
      <c r="J82" s="47" t="str">
        <f t="shared" ca="1" si="2"/>
        <v/>
      </c>
      <c r="K82" s="48">
        <f ca="1">IFERROR(FORECAST(LOG10($C$83),OFFSET($L$62,MATCH($C$83,K$63:K$81,-1),0,2,1),LOG10(OFFSET(K$62,MATCH($C$83,K$63:K$81,-1),0,2,1))),"")</f>
        <v>-3.7739687227339154</v>
      </c>
      <c r="P82" s="46" t="s">
        <v>29</v>
      </c>
      <c r="Q82" s="47">
        <f ca="1">IFERROR(FORECAST(LOG10($P$83),OFFSET($P$62,MATCH($P$83,Q$63:Q$81,-1),0,2,1),LOG10(OFFSET(Q$62,MATCH($P$83,Q$63:Q$81,-1),0,2,1))),"")</f>
        <v>-3.1360131197778651</v>
      </c>
      <c r="R82" s="47">
        <v>-2.2200000000000002</v>
      </c>
      <c r="S82" s="47" t="str">
        <f t="shared" ref="S82:W82" ca="1" si="3">IFERROR(FORECAST(LOG10($P$83),OFFSET($P$62,MATCH($P$83,S$63:S$81,-1),0,2,1),LOG10(OFFSET(S$62,MATCH($P$83,S$63:S$81,-1),0,2,1))),"")</f>
        <v/>
      </c>
      <c r="T82" s="47" t="str">
        <f t="shared" ca="1" si="3"/>
        <v/>
      </c>
      <c r="U82" s="47">
        <f t="shared" ca="1" si="3"/>
        <v>-2.6967582828835504</v>
      </c>
      <c r="V82" s="47" t="str">
        <f t="shared" ca="1" si="3"/>
        <v/>
      </c>
      <c r="W82" s="47" t="str">
        <f t="shared" ca="1" si="3"/>
        <v/>
      </c>
      <c r="X82" s="48">
        <f ca="1">IFERROR(FORECAST(LOG10($P$83),OFFSET($Y$62,MATCH($P$83,X$63:X$81,-1),0,2,1),LOG10(OFFSET(X$62,MATCH($P$83,X$63:X$81,-1),0,2,1))),"")</f>
        <v>-6.6005130154052436</v>
      </c>
    </row>
    <row r="83" spans="2:24">
      <c r="C83" s="49">
        <v>0.01</v>
      </c>
      <c r="P83" s="49">
        <v>0.01</v>
      </c>
    </row>
  </sheetData>
  <mergeCells count="20">
    <mergeCell ref="A5:H5"/>
    <mergeCell ref="A2:H2"/>
    <mergeCell ref="A3:H3"/>
    <mergeCell ref="A4:H4"/>
    <mergeCell ref="B9:B10"/>
    <mergeCell ref="C9:C10"/>
    <mergeCell ref="D9:K9"/>
    <mergeCell ref="Y9:Y10"/>
    <mergeCell ref="Y61:Y62"/>
    <mergeCell ref="L61:L62"/>
    <mergeCell ref="Q61:X61"/>
    <mergeCell ref="B61:B62"/>
    <mergeCell ref="C61:C62"/>
    <mergeCell ref="D61:K61"/>
    <mergeCell ref="O61:O62"/>
    <mergeCell ref="P61:P62"/>
    <mergeCell ref="O9:O10"/>
    <mergeCell ref="P9:P10"/>
    <mergeCell ref="Q9:X9"/>
    <mergeCell ref="L9:L10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J21" zoomScale="89" zoomScaleNormal="89" workbookViewId="0">
      <selection activeCell="W11" sqref="W11:W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16" t="s">
        <v>56</v>
      </c>
      <c r="B2" s="116"/>
      <c r="C2" s="116"/>
      <c r="D2" s="116"/>
      <c r="E2" s="116"/>
      <c r="F2" s="116"/>
      <c r="G2" s="116"/>
      <c r="H2" s="116"/>
    </row>
    <row r="3" spans="1:25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25" ht="20.25">
      <c r="A4" s="116" t="s">
        <v>57</v>
      </c>
      <c r="B4" s="116"/>
      <c r="C4" s="116"/>
      <c r="D4" s="116"/>
      <c r="E4" s="116"/>
      <c r="F4" s="116"/>
      <c r="G4" s="116"/>
      <c r="H4" s="116"/>
    </row>
    <row r="5" spans="1:25" ht="18.75">
      <c r="A5" s="116" t="s">
        <v>50</v>
      </c>
      <c r="B5" s="116"/>
      <c r="C5" s="116"/>
      <c r="D5" s="116"/>
      <c r="E5" s="116"/>
      <c r="F5" s="116"/>
      <c r="G5" s="116"/>
      <c r="H5" s="116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</row>
    <row r="10" spans="1:25">
      <c r="B10" s="112"/>
      <c r="C10" s="112"/>
      <c r="D10" s="42" t="s">
        <v>83</v>
      </c>
      <c r="E10" s="42" t="s">
        <v>92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110</v>
      </c>
      <c r="X10" s="42" t="s">
        <v>109</v>
      </c>
      <c r="Y10" s="112"/>
    </row>
    <row r="11" spans="1:25">
      <c r="B11" s="43">
        <v>2</v>
      </c>
      <c r="C11" s="43">
        <v>-12.434416836159439</v>
      </c>
      <c r="D11" s="78">
        <v>0.99470000000000003</v>
      </c>
      <c r="E11" s="43">
        <v>1</v>
      </c>
      <c r="F11" s="43"/>
      <c r="G11" s="43"/>
      <c r="H11" s="43"/>
      <c r="I11" s="43"/>
      <c r="J11" s="93">
        <v>0.99399999999999999</v>
      </c>
      <c r="K11" s="43">
        <v>0.99990000000000001</v>
      </c>
      <c r="L11">
        <v>-20</v>
      </c>
      <c r="O11" s="43">
        <v>2</v>
      </c>
      <c r="P11" s="43">
        <v>-12.434416836159439</v>
      </c>
      <c r="Q11" s="43">
        <v>0.95379999999999998</v>
      </c>
      <c r="R11" s="43">
        <v>0.96</v>
      </c>
      <c r="S11" s="43"/>
      <c r="T11" s="43"/>
      <c r="U11" s="43"/>
      <c r="V11" s="43"/>
      <c r="W11" s="93">
        <v>0.97899999999999998</v>
      </c>
      <c r="X11" s="43">
        <v>1</v>
      </c>
      <c r="Y11">
        <v>-20</v>
      </c>
    </row>
    <row r="12" spans="1:25">
      <c r="B12" s="43">
        <v>3</v>
      </c>
      <c r="C12" s="43">
        <v>-11.434416836159439</v>
      </c>
      <c r="D12" s="78">
        <v>0.98770000000000002</v>
      </c>
      <c r="E12" s="43">
        <v>0.97947836538461497</v>
      </c>
      <c r="F12" s="43"/>
      <c r="G12" s="43"/>
      <c r="H12" s="43"/>
      <c r="I12" s="43"/>
      <c r="J12" s="93">
        <v>0.98699999999999999</v>
      </c>
      <c r="K12" s="43">
        <v>0.99990000000000001</v>
      </c>
      <c r="L12">
        <v>-18</v>
      </c>
      <c r="O12" s="43">
        <v>3</v>
      </c>
      <c r="P12" s="43">
        <v>-11.434416836159439</v>
      </c>
      <c r="Q12" s="43">
        <v>0.91259999999999997</v>
      </c>
      <c r="R12" s="43">
        <v>0.87204241071428601</v>
      </c>
      <c r="S12" s="43"/>
      <c r="T12" s="43"/>
      <c r="U12" s="43"/>
      <c r="V12" s="43"/>
      <c r="W12" s="93">
        <v>0.95599999999999996</v>
      </c>
      <c r="X12" s="43">
        <v>1</v>
      </c>
      <c r="Y12">
        <v>-18</v>
      </c>
    </row>
    <row r="13" spans="1:25">
      <c r="B13" s="43">
        <v>4</v>
      </c>
      <c r="C13" s="43">
        <v>-10.434416836159439</v>
      </c>
      <c r="D13" s="78">
        <v>0.97189999999999999</v>
      </c>
      <c r="E13" s="43">
        <v>0.95</v>
      </c>
      <c r="F13" s="43"/>
      <c r="G13" s="43"/>
      <c r="H13" s="43"/>
      <c r="I13" s="43"/>
      <c r="J13" s="93">
        <v>0.97</v>
      </c>
      <c r="K13" s="43">
        <v>0.99980000000000002</v>
      </c>
      <c r="L13">
        <v>-16</v>
      </c>
      <c r="O13" s="43">
        <v>4</v>
      </c>
      <c r="P13" s="43">
        <v>-10.434416836159439</v>
      </c>
      <c r="Q13" s="43">
        <v>0.85509999999999997</v>
      </c>
      <c r="R13" s="43">
        <v>0.77</v>
      </c>
      <c r="S13" s="43"/>
      <c r="T13" s="43"/>
      <c r="U13" s="43"/>
      <c r="V13" s="43"/>
      <c r="W13" s="93">
        <v>0.91100000000000003</v>
      </c>
      <c r="X13" s="43">
        <v>0.99970000000000003</v>
      </c>
      <c r="Y13">
        <v>-16</v>
      </c>
    </row>
    <row r="14" spans="1:25">
      <c r="B14" s="43">
        <v>5</v>
      </c>
      <c r="C14" s="43">
        <v>-9.4344168361594392</v>
      </c>
      <c r="D14" s="78">
        <v>0.94159999999999999</v>
      </c>
      <c r="E14" s="43">
        <v>0.90552163461538504</v>
      </c>
      <c r="F14" s="43"/>
      <c r="G14" s="43"/>
      <c r="H14" s="43"/>
      <c r="I14" s="43"/>
      <c r="J14" s="93">
        <v>0.93899999999999995</v>
      </c>
      <c r="K14" s="43">
        <v>0.99919999999999998</v>
      </c>
      <c r="L14">
        <v>-14</v>
      </c>
      <c r="O14" s="43">
        <v>5</v>
      </c>
      <c r="P14" s="43">
        <v>-9.4344168361594392</v>
      </c>
      <c r="Q14" s="43">
        <v>0.77780000000000005</v>
      </c>
      <c r="R14" s="43">
        <v>0.65795758928571402</v>
      </c>
      <c r="S14" s="43"/>
      <c r="T14" s="43"/>
      <c r="U14" s="43"/>
      <c r="V14" s="43"/>
      <c r="W14" s="93">
        <v>0.84199999999999997</v>
      </c>
      <c r="X14" s="43">
        <v>0.99490000000000001</v>
      </c>
      <c r="Y14">
        <v>-14</v>
      </c>
    </row>
    <row r="15" spans="1:25">
      <c r="B15" s="43">
        <v>6</v>
      </c>
      <c r="C15" s="43">
        <v>-8.4344168361594374</v>
      </c>
      <c r="D15" s="78">
        <v>0.89349999999999996</v>
      </c>
      <c r="E15" s="43">
        <v>0.84</v>
      </c>
      <c r="F15" s="43"/>
      <c r="G15" s="43"/>
      <c r="H15" s="43"/>
      <c r="I15" s="43"/>
      <c r="J15" s="93">
        <v>0.88600000000000001</v>
      </c>
      <c r="K15" s="43">
        <v>0.9909</v>
      </c>
      <c r="L15">
        <v>-12</v>
      </c>
      <c r="O15" s="43">
        <v>6</v>
      </c>
      <c r="P15" s="43">
        <v>-8.4344168361594374</v>
      </c>
      <c r="Q15" s="43">
        <v>0.68149999999999999</v>
      </c>
      <c r="R15" s="43">
        <v>0.54</v>
      </c>
      <c r="S15" s="43"/>
      <c r="T15" s="43"/>
      <c r="U15" s="43"/>
      <c r="V15" s="43"/>
      <c r="W15" s="93">
        <v>0.75600000000000001</v>
      </c>
      <c r="X15" s="43">
        <v>0.9677</v>
      </c>
      <c r="Y15">
        <v>-12</v>
      </c>
    </row>
    <row r="16" spans="1:25">
      <c r="B16" s="43">
        <v>7</v>
      </c>
      <c r="C16" s="43">
        <v>-7.4344168361594356</v>
      </c>
      <c r="D16" s="78">
        <v>0.82250000000000001</v>
      </c>
      <c r="E16" s="43">
        <v>0.74968509615384604</v>
      </c>
      <c r="F16" s="43"/>
      <c r="G16" s="43"/>
      <c r="H16" s="43"/>
      <c r="I16" s="43"/>
      <c r="J16" s="93">
        <v>0.81200000000000006</v>
      </c>
      <c r="K16" s="43">
        <v>0.94179999999999997</v>
      </c>
      <c r="L16">
        <v>-10</v>
      </c>
      <c r="O16" s="43">
        <v>7</v>
      </c>
      <c r="P16" s="43">
        <v>-7.4344168361594356</v>
      </c>
      <c r="Q16" s="43">
        <v>0.56599999999999995</v>
      </c>
      <c r="R16" s="43">
        <v>0.42112723214285702</v>
      </c>
      <c r="S16" s="43"/>
      <c r="T16" s="43"/>
      <c r="U16" s="43"/>
      <c r="V16" s="43"/>
      <c r="W16" s="93">
        <v>0.64900000000000002</v>
      </c>
      <c r="X16" s="43">
        <v>0.86119999999999997</v>
      </c>
      <c r="Y16">
        <v>-10</v>
      </c>
    </row>
    <row r="17" spans="2:25">
      <c r="B17" s="43">
        <v>8</v>
      </c>
      <c r="C17" s="43">
        <v>-6.4344168361594356</v>
      </c>
      <c r="D17" s="78">
        <v>0.72689999999999999</v>
      </c>
      <c r="E17" s="43">
        <v>0.64</v>
      </c>
      <c r="F17" s="43"/>
      <c r="G17" s="43"/>
      <c r="H17" s="43"/>
      <c r="I17" s="43"/>
      <c r="J17" s="93">
        <v>0.71499999999999997</v>
      </c>
      <c r="K17" s="43">
        <v>0.78710000000000002</v>
      </c>
      <c r="L17">
        <v>-8</v>
      </c>
      <c r="O17" s="43">
        <v>8</v>
      </c>
      <c r="P17" s="43">
        <v>-6.4344168361594356</v>
      </c>
      <c r="Q17" s="43">
        <v>0.441</v>
      </c>
      <c r="R17" s="43">
        <v>0.31</v>
      </c>
      <c r="S17" s="43"/>
      <c r="T17" s="43"/>
      <c r="U17" s="43"/>
      <c r="V17" s="43"/>
      <c r="W17" s="93">
        <v>0.52500000000000002</v>
      </c>
      <c r="X17" s="43">
        <v>0.62229999999999996</v>
      </c>
      <c r="Y17">
        <v>-8</v>
      </c>
    </row>
    <row r="18" spans="2:25">
      <c r="B18" s="43">
        <v>9</v>
      </c>
      <c r="C18" s="43">
        <v>-5.4344168361594356</v>
      </c>
      <c r="D18" s="78">
        <v>0.59750000000000003</v>
      </c>
      <c r="E18" s="43">
        <v>0.51948798076923097</v>
      </c>
      <c r="F18" s="43"/>
      <c r="G18" s="43"/>
      <c r="H18" s="43"/>
      <c r="I18" s="43"/>
      <c r="J18" s="93">
        <v>0.60099999999999998</v>
      </c>
      <c r="K18" s="43">
        <v>0.5171</v>
      </c>
      <c r="L18">
        <v>-6</v>
      </c>
      <c r="O18" s="43">
        <v>9</v>
      </c>
      <c r="P18" s="43">
        <v>-5.4344168361594356</v>
      </c>
      <c r="Q18" s="43">
        <v>0.31090000000000001</v>
      </c>
      <c r="R18" s="43">
        <v>0.215033482142857</v>
      </c>
      <c r="S18" s="43"/>
      <c r="T18" s="43"/>
      <c r="U18" s="43"/>
      <c r="V18" s="43"/>
      <c r="W18" s="93">
        <v>0.39600000000000002</v>
      </c>
      <c r="X18" s="43">
        <v>0.33689999999999998</v>
      </c>
      <c r="Y18">
        <v>-6</v>
      </c>
    </row>
    <row r="19" spans="2:25">
      <c r="B19" s="43">
        <v>10</v>
      </c>
      <c r="C19" s="43">
        <v>-4.4344168361594356</v>
      </c>
      <c r="D19" s="78">
        <v>0.46160000000000001</v>
      </c>
      <c r="E19" s="43">
        <v>0.4</v>
      </c>
      <c r="F19" s="43"/>
      <c r="G19" s="43"/>
      <c r="H19" s="43"/>
      <c r="I19" s="43"/>
      <c r="J19" s="93">
        <v>0.47399999999999998</v>
      </c>
      <c r="K19" s="43">
        <v>0.2424</v>
      </c>
      <c r="L19">
        <v>-4</v>
      </c>
      <c r="O19" s="43">
        <v>10</v>
      </c>
      <c r="P19" s="43">
        <v>-4.4344168361594356</v>
      </c>
      <c r="Q19" s="43">
        <v>0.2021</v>
      </c>
      <c r="R19" s="43">
        <v>0.14000000000000001</v>
      </c>
      <c r="S19" s="43"/>
      <c r="T19" s="43"/>
      <c r="U19" s="43"/>
      <c r="V19" s="43"/>
      <c r="W19" s="93">
        <v>0.27800000000000002</v>
      </c>
      <c r="X19" s="43">
        <v>0.124</v>
      </c>
      <c r="Y19">
        <v>-4</v>
      </c>
    </row>
    <row r="20" spans="2:25">
      <c r="B20" s="43">
        <v>11</v>
      </c>
      <c r="C20" s="43">
        <v>-3.4344168361594356</v>
      </c>
      <c r="D20" s="78">
        <v>0.35439999999999999</v>
      </c>
      <c r="E20" s="43">
        <v>0.29236298076923101</v>
      </c>
      <c r="F20" s="78"/>
      <c r="G20" s="43"/>
      <c r="H20" s="43"/>
      <c r="I20" s="43"/>
      <c r="J20" s="93">
        <v>0.35299999999999998</v>
      </c>
      <c r="K20" s="43">
        <v>8.4400000000000003E-2</v>
      </c>
      <c r="L20">
        <v>-2</v>
      </c>
      <c r="O20" s="43">
        <v>11</v>
      </c>
      <c r="P20" s="43">
        <v>-3.4344168361594356</v>
      </c>
      <c r="Q20" s="43">
        <v>0.1366</v>
      </c>
      <c r="R20" s="43">
        <v>8.6238839285714297E-2</v>
      </c>
      <c r="S20" s="43"/>
      <c r="T20" s="43"/>
      <c r="U20" s="43"/>
      <c r="V20" s="43"/>
      <c r="W20" s="93">
        <v>0.18099999999999999</v>
      </c>
      <c r="X20" s="43">
        <v>3.32E-2</v>
      </c>
      <c r="Y20">
        <v>-2</v>
      </c>
    </row>
    <row r="21" spans="2:25">
      <c r="B21" s="43">
        <v>12</v>
      </c>
      <c r="C21" s="43">
        <v>-2.4344168361594356</v>
      </c>
      <c r="D21" s="78">
        <v>0.25840000000000002</v>
      </c>
      <c r="E21" s="43">
        <v>0.2</v>
      </c>
      <c r="F21" s="43"/>
      <c r="G21" s="43"/>
      <c r="H21" s="43"/>
      <c r="I21" s="43"/>
      <c r="J21" s="93">
        <v>0.249</v>
      </c>
      <c r="K21" s="43">
        <v>2.4199999999999999E-2</v>
      </c>
      <c r="L21">
        <v>0</v>
      </c>
      <c r="O21" s="43">
        <v>12</v>
      </c>
      <c r="P21" s="43">
        <v>-2.4344168361594356</v>
      </c>
      <c r="Q21" s="43">
        <v>8.8400000000000006E-2</v>
      </c>
      <c r="R21" s="43">
        <v>0.05</v>
      </c>
      <c r="S21" s="43"/>
      <c r="T21" s="43"/>
      <c r="U21" s="43"/>
      <c r="V21" s="43"/>
      <c r="W21" s="93">
        <v>0.113</v>
      </c>
      <c r="X21" s="43">
        <v>5.4999999999999997E-3</v>
      </c>
      <c r="Y21">
        <v>0</v>
      </c>
    </row>
    <row r="22" spans="2:25">
      <c r="B22" s="43">
        <v>13</v>
      </c>
      <c r="C22" s="43">
        <v>-1.4344168361594356</v>
      </c>
      <c r="D22" s="78">
        <v>0.16139999999999999</v>
      </c>
      <c r="E22" s="43">
        <v>0.124810096153846</v>
      </c>
      <c r="F22" s="43"/>
      <c r="G22" s="43"/>
      <c r="H22" s="43"/>
      <c r="I22" s="43"/>
      <c r="J22" s="93">
        <v>0.16500000000000001</v>
      </c>
      <c r="K22" s="43">
        <v>4.7000000000000002E-3</v>
      </c>
      <c r="L22">
        <v>2</v>
      </c>
      <c r="O22" s="43">
        <v>13</v>
      </c>
      <c r="P22" s="43">
        <v>-1.4344168361594356</v>
      </c>
      <c r="Q22" s="43">
        <v>4.65E-2</v>
      </c>
      <c r="R22" s="43">
        <v>2.6261160714285699E-2</v>
      </c>
      <c r="S22" s="43"/>
      <c r="T22" s="43"/>
      <c r="U22" s="43"/>
      <c r="V22" s="43"/>
      <c r="W22" s="93">
        <v>6.3500000000000001E-2</v>
      </c>
      <c r="X22" s="43">
        <v>5.9999999999999995E-4</v>
      </c>
      <c r="Y22">
        <v>2</v>
      </c>
    </row>
    <row r="23" spans="2:25">
      <c r="B23" s="43">
        <v>14</v>
      </c>
      <c r="C23" s="43">
        <v>-0.4344168361594356</v>
      </c>
      <c r="D23" s="78">
        <v>8.8400000000000006E-2</v>
      </c>
      <c r="E23" s="43">
        <v>7.0000000000000007E-2</v>
      </c>
      <c r="F23" s="43"/>
      <c r="G23" s="43"/>
      <c r="H23" s="43"/>
      <c r="I23" s="43"/>
      <c r="J23" s="93">
        <v>0.10199999999999999</v>
      </c>
      <c r="K23" s="43">
        <v>8.9999999999999998E-4</v>
      </c>
      <c r="L23">
        <v>4</v>
      </c>
      <c r="O23" s="43">
        <v>14</v>
      </c>
      <c r="P23" s="43">
        <v>-0.4344168361594356</v>
      </c>
      <c r="Q23" s="43">
        <v>2.0299999999999999E-2</v>
      </c>
      <c r="R23" s="43">
        <v>0.01</v>
      </c>
      <c r="S23" s="43"/>
      <c r="T23" s="43"/>
      <c r="U23" s="43"/>
      <c r="V23" s="43"/>
      <c r="W23" s="93">
        <v>3.2000000000000001E-2</v>
      </c>
      <c r="X23" s="43">
        <v>0</v>
      </c>
      <c r="Y23">
        <v>4</v>
      </c>
    </row>
    <row r="24" spans="2:25">
      <c r="B24" s="43">
        <v>15</v>
      </c>
      <c r="C24" s="43">
        <v>0.5655831638405644</v>
      </c>
      <c r="D24" s="78">
        <v>5.11E-2</v>
      </c>
      <c r="E24" s="43">
        <v>3.7146634615384602E-2</v>
      </c>
      <c r="F24" s="43"/>
      <c r="G24" s="43"/>
      <c r="H24" s="43"/>
      <c r="I24" s="43"/>
      <c r="J24" s="93">
        <v>5.8400000000000001E-2</v>
      </c>
      <c r="K24" s="43">
        <v>0</v>
      </c>
      <c r="L24">
        <v>6</v>
      </c>
      <c r="O24" s="43">
        <v>15</v>
      </c>
      <c r="P24" s="43">
        <v>0.5655831638405644</v>
      </c>
      <c r="Q24" s="43">
        <v>1.18E-2</v>
      </c>
      <c r="R24" s="43"/>
      <c r="S24" s="43"/>
      <c r="T24" s="43"/>
      <c r="U24" s="43"/>
      <c r="V24" s="43"/>
      <c r="W24" s="93">
        <v>1.47E-2</v>
      </c>
      <c r="X24" s="43">
        <v>0</v>
      </c>
      <c r="Y24">
        <v>6</v>
      </c>
    </row>
    <row r="25" spans="2:25">
      <c r="B25" s="43">
        <v>16</v>
      </c>
      <c r="C25" s="43">
        <v>1.5655831638405644</v>
      </c>
      <c r="D25" s="78">
        <v>2.7699999999999999E-2</v>
      </c>
      <c r="E25" s="43">
        <v>0.02</v>
      </c>
      <c r="F25" s="43"/>
      <c r="G25" s="43"/>
      <c r="H25" s="43"/>
      <c r="I25" s="43"/>
      <c r="J25" s="93">
        <v>2.8400000000000002E-2</v>
      </c>
      <c r="K25" s="43"/>
      <c r="O25" s="43">
        <v>16</v>
      </c>
      <c r="P25" s="43">
        <v>1.5655831638405644</v>
      </c>
      <c r="Q25" s="43">
        <v>6.7999999999999996E-3</v>
      </c>
      <c r="R25" s="43"/>
      <c r="S25" s="43"/>
      <c r="T25" s="43"/>
      <c r="U25" s="43"/>
      <c r="V25" s="43"/>
      <c r="W25" s="93">
        <v>5.47E-3</v>
      </c>
      <c r="X25" s="43"/>
    </row>
    <row r="26" spans="2:25">
      <c r="B26" s="43">
        <v>17</v>
      </c>
      <c r="C26" s="43">
        <v>2.5655831638405644</v>
      </c>
      <c r="D26" s="78">
        <v>1.24E-2</v>
      </c>
      <c r="E26" s="43">
        <v>1.03533653846154E-2</v>
      </c>
      <c r="F26" s="43"/>
      <c r="G26" s="43"/>
      <c r="H26" s="43"/>
      <c r="I26" s="43"/>
      <c r="J26" s="93">
        <v>1.1599999999999999E-2</v>
      </c>
      <c r="K26" s="43"/>
      <c r="O26" s="43">
        <v>17</v>
      </c>
      <c r="P26" s="43">
        <v>2.5655831638405644</v>
      </c>
      <c r="Q26" s="43"/>
      <c r="R26" s="43"/>
      <c r="S26" s="43"/>
      <c r="T26" s="43"/>
      <c r="U26" s="43"/>
      <c r="V26" s="44"/>
      <c r="W26" s="93">
        <v>1.9599999999999999E-3</v>
      </c>
      <c r="X26" s="44"/>
    </row>
    <row r="27" spans="2:25">
      <c r="B27" s="43">
        <v>18</v>
      </c>
      <c r="C27" s="43">
        <v>3.5655831638405644</v>
      </c>
      <c r="D27" s="78">
        <v>4.0000000000000001E-3</v>
      </c>
      <c r="E27" s="43"/>
      <c r="F27" s="43"/>
      <c r="G27" s="43"/>
      <c r="H27" s="43"/>
      <c r="I27" s="43"/>
      <c r="J27" s="93">
        <v>4.4600000000000004E-3</v>
      </c>
      <c r="K27" s="43"/>
      <c r="O27" s="43">
        <v>18</v>
      </c>
      <c r="P27" s="43">
        <v>3.5655831638405644</v>
      </c>
      <c r="Q27" s="43"/>
      <c r="R27" s="43"/>
      <c r="S27" s="43"/>
      <c r="T27" s="43"/>
      <c r="U27" s="45"/>
      <c r="V27" s="44"/>
      <c r="W27" s="93">
        <v>6.7599999999999995E-4</v>
      </c>
      <c r="X27" s="44"/>
    </row>
    <row r="28" spans="2:25">
      <c r="B28" s="43">
        <v>19</v>
      </c>
      <c r="C28" s="43">
        <v>4.56558316384056</v>
      </c>
      <c r="D28" s="44"/>
      <c r="E28" s="45"/>
      <c r="F28" s="45"/>
      <c r="G28" s="45"/>
      <c r="H28" s="45"/>
      <c r="I28" s="45"/>
      <c r="J28" s="93">
        <v>1.6199999999999999E-3</v>
      </c>
      <c r="K28" s="45"/>
      <c r="O28" s="43">
        <v>19</v>
      </c>
      <c r="P28" s="43">
        <v>4.56558316384056</v>
      </c>
      <c r="Q28" s="44"/>
      <c r="R28" s="45"/>
      <c r="S28" s="45"/>
      <c r="T28" s="45"/>
      <c r="U28" s="45"/>
      <c r="V28" s="45"/>
      <c r="W28" s="93">
        <v>2.03E-4</v>
      </c>
      <c r="X28" s="45"/>
    </row>
    <row r="29" spans="2:25" ht="15.75" thickBot="1">
      <c r="B29" s="43">
        <v>20</v>
      </c>
      <c r="C29" s="43">
        <v>5.56558316384056</v>
      </c>
      <c r="D29" s="44"/>
      <c r="E29" s="12"/>
      <c r="F29" s="12"/>
      <c r="G29" s="12"/>
      <c r="H29" s="12"/>
      <c r="I29" s="12"/>
      <c r="J29" s="93">
        <v>4.73E-4</v>
      </c>
      <c r="K29" s="12"/>
      <c r="O29" s="43">
        <v>20</v>
      </c>
      <c r="P29" s="43">
        <v>5.56558316384056</v>
      </c>
      <c r="Q29" s="44"/>
      <c r="R29" s="12"/>
      <c r="S29" s="12"/>
      <c r="T29" s="12"/>
      <c r="U29" s="12"/>
      <c r="V29" s="12"/>
      <c r="W29" s="93">
        <v>1.35E-4</v>
      </c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2.7557113043417747</v>
      </c>
      <c r="E30" s="47">
        <v>2.78</v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>
        <f t="shared" ca="1" si="0"/>
        <v>2.7208575498931715</v>
      </c>
      <c r="K30" s="48">
        <f ca="1">IFERROR(FORECAST(LOG10($C$31),OFFSET($L$10,MATCH($C$31,K$11:K$29,-1),0,2,1),LOG10(OFFSET(K$10,MATCH($C$31,K$11:K$29,-1),0,2,1))),"")</f>
        <v>1.078560978596351</v>
      </c>
      <c r="P30" s="46" t="s">
        <v>29</v>
      </c>
      <c r="Q30" s="47">
        <f ca="1">IFERROR(FORECAST(LOG10($P$31),OFFSET($P$10,MATCH($P$31,Q$11:Q$29,-1),0,2,1),LOG10(OFFSET(Q$10,MATCH($P$31,Q$11:Q$29,-1),0,2,1))),"")</f>
        <v>0.86587592408697311</v>
      </c>
      <c r="R30" s="47">
        <v>0.06</v>
      </c>
      <c r="S30" s="47" t="str">
        <f t="shared" ref="S30:W30" ca="1" si="1">IFERROR(FORECAST(LOG10($P$31),OFFSET($P$10,MATCH($P$31,S$11:S$29,-1),0,2,1),LOG10(OFFSET(S$10,MATCH($P$31,S$11:S$29,-1),0,2,1))),"")</f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>
        <f t="shared" ca="1" si="1"/>
        <v>0.95530047096749193</v>
      </c>
      <c r="X30" s="48">
        <f ca="1">IFERROR(FORECAST(LOG10($P$31),OFFSET($Y$10,MATCH($P$31,X$11:X$29,-1),0,2,1),LOG10(OFFSET(X$10,MATCH($P$31,X$11:X$29,-1),0,2,1))),"")</f>
        <v>-0.66507554523674539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</row>
    <row r="62" spans="1:25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</row>
    <row r="63" spans="1:25">
      <c r="B63" s="43">
        <v>2</v>
      </c>
      <c r="C63" s="43">
        <v>-12.434416836159439</v>
      </c>
      <c r="D63" s="43">
        <v>0.98839999999999995</v>
      </c>
      <c r="E63" s="43">
        <v>0.98</v>
      </c>
      <c r="F63" s="43"/>
      <c r="G63" s="43"/>
      <c r="H63" s="89">
        <v>0.97109999999999996</v>
      </c>
      <c r="I63" s="43"/>
      <c r="J63" s="43"/>
      <c r="K63" s="43">
        <v>0.99990000000000001</v>
      </c>
      <c r="L63">
        <v>-20</v>
      </c>
      <c r="O63" s="43">
        <v>2</v>
      </c>
      <c r="P63" s="43">
        <v>-12.434416836159439</v>
      </c>
      <c r="Q63" s="43">
        <v>0.91949999999999998</v>
      </c>
      <c r="R63" s="43">
        <v>0.91</v>
      </c>
      <c r="S63" s="43"/>
      <c r="T63" s="43"/>
      <c r="U63" s="43"/>
      <c r="V63" s="43"/>
      <c r="W63" s="43"/>
      <c r="X63" s="43">
        <v>1</v>
      </c>
      <c r="Y63">
        <v>-20</v>
      </c>
    </row>
    <row r="64" spans="1:25">
      <c r="B64" s="43">
        <v>3</v>
      </c>
      <c r="C64" s="43">
        <v>-11.434416836159439</v>
      </c>
      <c r="D64" s="43">
        <v>0.9758</v>
      </c>
      <c r="E64" s="43">
        <v>0.94840909090909098</v>
      </c>
      <c r="F64" s="43"/>
      <c r="G64" s="43"/>
      <c r="H64" s="89">
        <v>0.93620000000000003</v>
      </c>
      <c r="I64" s="43"/>
      <c r="J64" s="43"/>
      <c r="K64" s="43">
        <v>1</v>
      </c>
      <c r="L64">
        <v>-18</v>
      </c>
      <c r="O64" s="43">
        <v>3</v>
      </c>
      <c r="P64" s="43">
        <v>-11.434416836159439</v>
      </c>
      <c r="Q64" s="43">
        <v>0.85660000000000003</v>
      </c>
      <c r="R64" s="43">
        <v>0.78</v>
      </c>
      <c r="S64" s="43"/>
      <c r="T64" s="43"/>
      <c r="U64" s="43"/>
      <c r="V64" s="43"/>
      <c r="W64" s="43"/>
      <c r="X64" s="43">
        <v>1</v>
      </c>
      <c r="Y64">
        <v>-18</v>
      </c>
    </row>
    <row r="65" spans="2:25">
      <c r="B65" s="43">
        <v>4</v>
      </c>
      <c r="C65" s="43">
        <v>-10.434416836159439</v>
      </c>
      <c r="D65" s="43">
        <v>0.94930000000000003</v>
      </c>
      <c r="E65" s="43">
        <v>0.9</v>
      </c>
      <c r="F65" s="43"/>
      <c r="G65" s="43"/>
      <c r="H65" s="89">
        <v>0.877</v>
      </c>
      <c r="I65" s="43"/>
      <c r="J65" s="43"/>
      <c r="K65" s="43">
        <v>0.99970000000000003</v>
      </c>
      <c r="L65">
        <v>-16</v>
      </c>
      <c r="O65" s="43">
        <v>4</v>
      </c>
      <c r="P65" s="43">
        <v>-10.434416836159439</v>
      </c>
      <c r="Q65" s="43">
        <v>0.77759999999999996</v>
      </c>
      <c r="R65" s="43">
        <v>0.65</v>
      </c>
      <c r="S65" s="43"/>
      <c r="T65" s="43"/>
      <c r="U65" s="43"/>
      <c r="V65" s="43"/>
      <c r="W65" s="43"/>
      <c r="X65" s="43">
        <v>0.99950000000000006</v>
      </c>
      <c r="Y65">
        <v>-16</v>
      </c>
    </row>
    <row r="66" spans="2:25">
      <c r="B66" s="43">
        <v>5</v>
      </c>
      <c r="C66" s="43">
        <v>-9.4344168361594392</v>
      </c>
      <c r="D66" s="43">
        <v>0.90439999999999998</v>
      </c>
      <c r="E66" s="43">
        <v>0.83159090909090905</v>
      </c>
      <c r="F66" s="43"/>
      <c r="G66" s="43"/>
      <c r="H66" s="89">
        <v>0.7903</v>
      </c>
      <c r="I66" s="43"/>
      <c r="J66" s="43"/>
      <c r="K66" s="43">
        <v>0.99780000000000002</v>
      </c>
      <c r="L66">
        <v>-14</v>
      </c>
      <c r="O66" s="43">
        <v>5</v>
      </c>
      <c r="P66" s="43">
        <v>-9.4344168361594392</v>
      </c>
      <c r="Q66" s="43">
        <v>0.67769999999999997</v>
      </c>
      <c r="R66" s="43">
        <v>0.52249999999999996</v>
      </c>
      <c r="S66" s="43"/>
      <c r="T66" s="43"/>
      <c r="U66" s="43"/>
      <c r="V66" s="43"/>
      <c r="W66" s="43"/>
      <c r="X66" s="43">
        <v>0.99050000000000005</v>
      </c>
      <c r="Y66">
        <v>-14</v>
      </c>
    </row>
    <row r="67" spans="2:25">
      <c r="B67" s="43">
        <v>6</v>
      </c>
      <c r="C67" s="43">
        <v>-8.4344168361594374</v>
      </c>
      <c r="D67" s="43">
        <v>0.83730000000000004</v>
      </c>
      <c r="E67" s="43">
        <v>0.74</v>
      </c>
      <c r="F67" s="43"/>
      <c r="G67" s="43"/>
      <c r="H67" s="89">
        <v>0.6764</v>
      </c>
      <c r="I67" s="43"/>
      <c r="J67" s="43"/>
      <c r="K67" s="43">
        <v>0.97850000000000004</v>
      </c>
      <c r="L67">
        <v>-12</v>
      </c>
      <c r="O67" s="43">
        <v>6</v>
      </c>
      <c r="P67" s="43">
        <v>-8.4344168361594374</v>
      </c>
      <c r="Q67" s="43">
        <v>0.56340000000000001</v>
      </c>
      <c r="R67" s="43">
        <v>0.4</v>
      </c>
      <c r="S67" s="43"/>
      <c r="T67" s="43"/>
      <c r="U67" s="43"/>
      <c r="V67" s="43"/>
      <c r="W67" s="43"/>
      <c r="X67" s="43">
        <v>0.94669999999999999</v>
      </c>
      <c r="Y67">
        <v>-12</v>
      </c>
    </row>
    <row r="68" spans="2:25">
      <c r="B68" s="43">
        <v>7</v>
      </c>
      <c r="C68" s="43">
        <v>-7.4344168361594356</v>
      </c>
      <c r="D68" s="43">
        <v>0.74260000000000004</v>
      </c>
      <c r="E68" s="43">
        <v>0.62522727272727296</v>
      </c>
      <c r="F68" s="43"/>
      <c r="G68" s="43"/>
      <c r="H68" s="89">
        <v>0.54879999999999995</v>
      </c>
      <c r="I68" s="43"/>
      <c r="J68" s="43"/>
      <c r="K68" s="43">
        <v>0.89059999999999995</v>
      </c>
      <c r="L68">
        <v>-10</v>
      </c>
      <c r="O68" s="43">
        <v>7</v>
      </c>
      <c r="P68" s="43">
        <v>-7.4344168361594356</v>
      </c>
      <c r="Q68" s="43">
        <v>0.43980000000000002</v>
      </c>
      <c r="R68" s="43">
        <v>0.28625</v>
      </c>
      <c r="S68" s="43"/>
      <c r="T68" s="43"/>
      <c r="U68" s="43"/>
      <c r="V68" s="43"/>
      <c r="W68" s="43"/>
      <c r="X68" s="43">
        <v>0.79110000000000003</v>
      </c>
      <c r="Y68">
        <v>-10</v>
      </c>
    </row>
    <row r="69" spans="2:25">
      <c r="B69" s="43">
        <v>8</v>
      </c>
      <c r="C69" s="43">
        <v>-6.4344168361594356</v>
      </c>
      <c r="D69" s="43">
        <v>0.62409999999999999</v>
      </c>
      <c r="E69" s="43">
        <v>0.5</v>
      </c>
      <c r="F69" s="43"/>
      <c r="G69" s="43"/>
      <c r="H69" s="89">
        <v>0.41689999999999999</v>
      </c>
      <c r="I69" s="43"/>
      <c r="J69" s="43"/>
      <c r="K69" s="43">
        <v>0.67600000000000005</v>
      </c>
      <c r="L69">
        <v>-8</v>
      </c>
      <c r="O69" s="43">
        <v>8</v>
      </c>
      <c r="P69" s="43">
        <v>-6.4344168361594356</v>
      </c>
      <c r="Q69" s="43">
        <v>0.31879999999999997</v>
      </c>
      <c r="R69" s="43">
        <v>0.19</v>
      </c>
      <c r="S69" s="43"/>
      <c r="T69" s="43"/>
      <c r="U69" s="43"/>
      <c r="V69" s="43"/>
      <c r="W69" s="43"/>
      <c r="X69" s="43">
        <v>0.51919999999999999</v>
      </c>
      <c r="Y69">
        <v>-8</v>
      </c>
    </row>
    <row r="70" spans="2:25">
      <c r="B70" s="43">
        <v>9</v>
      </c>
      <c r="C70" s="43">
        <v>-5.4344168361594356</v>
      </c>
      <c r="D70" s="43">
        <v>0.48099999999999998</v>
      </c>
      <c r="E70" s="43">
        <v>0.37874999999999998</v>
      </c>
      <c r="F70" s="43"/>
      <c r="G70" s="43"/>
      <c r="H70" s="89">
        <v>0.29970000000000002</v>
      </c>
      <c r="I70" s="43"/>
      <c r="J70" s="43"/>
      <c r="K70" s="43">
        <v>0.37709999999999999</v>
      </c>
      <c r="L70">
        <v>-6</v>
      </c>
      <c r="O70" s="43">
        <v>9</v>
      </c>
      <c r="P70" s="43">
        <v>-5.4344168361594356</v>
      </c>
      <c r="Q70" s="43">
        <v>0.20730000000000001</v>
      </c>
      <c r="R70" s="43">
        <v>0.11874999999999999</v>
      </c>
      <c r="S70" s="43"/>
      <c r="T70" s="43"/>
      <c r="U70" s="43"/>
      <c r="V70" s="43"/>
      <c r="W70" s="43"/>
      <c r="X70" s="43">
        <v>0.2422</v>
      </c>
      <c r="Y70">
        <v>-6</v>
      </c>
    </row>
    <row r="71" spans="2:25">
      <c r="B71" s="43">
        <v>10</v>
      </c>
      <c r="C71" s="43">
        <v>-4.4344168361594356</v>
      </c>
      <c r="D71" s="43">
        <v>0.3448</v>
      </c>
      <c r="E71" s="43">
        <v>0.27</v>
      </c>
      <c r="F71" s="43"/>
      <c r="G71" s="43"/>
      <c r="H71" s="89">
        <v>0.19750000000000001</v>
      </c>
      <c r="I71" s="43"/>
      <c r="J71" s="43"/>
      <c r="K71" s="43">
        <v>0.1457</v>
      </c>
      <c r="L71">
        <v>-4</v>
      </c>
      <c r="O71" s="43">
        <v>10</v>
      </c>
      <c r="P71" s="43">
        <v>-4.4344168361594356</v>
      </c>
      <c r="Q71" s="43">
        <v>0.1225</v>
      </c>
      <c r="R71" s="43">
        <v>7.0000000000000007E-2</v>
      </c>
      <c r="S71" s="43"/>
      <c r="T71" s="43"/>
      <c r="U71" s="43"/>
      <c r="V71" s="43"/>
      <c r="W71" s="43"/>
      <c r="X71" s="43">
        <v>7.4700000000000003E-2</v>
      </c>
      <c r="Y71">
        <v>-4</v>
      </c>
    </row>
    <row r="72" spans="2:25">
      <c r="B72" s="43">
        <v>11</v>
      </c>
      <c r="C72" s="43">
        <v>-3.4344168361594356</v>
      </c>
      <c r="D72" s="43">
        <v>0.24890000000000001</v>
      </c>
      <c r="E72" s="43">
        <v>0.179772727272727</v>
      </c>
      <c r="F72" s="43"/>
      <c r="G72" s="43"/>
      <c r="H72" s="89">
        <v>0.1236</v>
      </c>
      <c r="I72" s="43"/>
      <c r="J72" s="43"/>
      <c r="K72" s="43">
        <v>4.3999999999999997E-2</v>
      </c>
      <c r="L72">
        <v>-2</v>
      </c>
      <c r="O72" s="43">
        <v>11</v>
      </c>
      <c r="P72" s="43">
        <v>-3.4344168361594356</v>
      </c>
      <c r="Q72" s="43">
        <v>7.6200000000000004E-2</v>
      </c>
      <c r="R72" s="43">
        <v>3.875E-2</v>
      </c>
      <c r="S72" s="43"/>
      <c r="T72" s="43"/>
      <c r="U72" s="43"/>
      <c r="V72" s="43"/>
      <c r="W72" s="43"/>
      <c r="X72" s="43">
        <v>1.5800000000000002E-2</v>
      </c>
      <c r="Y72">
        <v>-2</v>
      </c>
    </row>
    <row r="73" spans="2:25">
      <c r="B73" s="43">
        <v>12</v>
      </c>
      <c r="C73" s="43">
        <v>-2.4344168361594356</v>
      </c>
      <c r="D73" s="43">
        <v>0.1706</v>
      </c>
      <c r="E73" s="43">
        <v>0.11</v>
      </c>
      <c r="F73" s="43"/>
      <c r="G73" s="43"/>
      <c r="H73" s="89">
        <v>6.966E-2</v>
      </c>
      <c r="I73" s="43"/>
      <c r="J73" s="43"/>
      <c r="K73" s="43">
        <v>1.09E-2</v>
      </c>
      <c r="L73">
        <v>0</v>
      </c>
      <c r="O73" s="43">
        <v>12</v>
      </c>
      <c r="P73" s="43">
        <v>-2.4344168361594356</v>
      </c>
      <c r="Q73" s="43">
        <v>4.5100000000000001E-2</v>
      </c>
      <c r="R73" s="43">
        <v>0.02</v>
      </c>
      <c r="S73" s="43"/>
      <c r="T73" s="43"/>
      <c r="U73" s="43"/>
      <c r="V73" s="43"/>
      <c r="W73" s="43"/>
      <c r="X73" s="43">
        <v>2.3E-3</v>
      </c>
      <c r="Y73">
        <v>0</v>
      </c>
    </row>
    <row r="74" spans="2:25">
      <c r="B74" s="43">
        <v>13</v>
      </c>
      <c r="C74" s="43">
        <v>-1.4344168361594356</v>
      </c>
      <c r="D74" s="43">
        <v>9.7799999999999998E-2</v>
      </c>
      <c r="E74" s="43">
        <v>6.0909090909090899E-2</v>
      </c>
      <c r="F74" s="43"/>
      <c r="G74" s="43"/>
      <c r="H74" s="89">
        <v>3.6729999999999999E-2</v>
      </c>
      <c r="I74" s="43"/>
      <c r="J74" s="43"/>
      <c r="K74" s="43">
        <v>1.4E-3</v>
      </c>
      <c r="L74">
        <v>2</v>
      </c>
      <c r="O74" s="43">
        <v>13</v>
      </c>
      <c r="P74" s="43">
        <v>-1.4344168361594356</v>
      </c>
      <c r="Q74" s="43">
        <v>2.12E-2</v>
      </c>
      <c r="R74" s="43">
        <v>8.7500000000000008E-3</v>
      </c>
      <c r="S74" s="43"/>
      <c r="T74" s="43"/>
      <c r="U74" s="43"/>
      <c r="V74" s="43"/>
      <c r="W74" s="43"/>
      <c r="X74" s="43">
        <v>1E-4</v>
      </c>
      <c r="Y74">
        <v>2</v>
      </c>
    </row>
    <row r="75" spans="2:25">
      <c r="B75" s="43">
        <v>14</v>
      </c>
      <c r="C75" s="43">
        <v>-0.4344168361594356</v>
      </c>
      <c r="D75" s="43">
        <v>4.7699999999999999E-2</v>
      </c>
      <c r="E75" s="43">
        <v>0.03</v>
      </c>
      <c r="F75" s="43"/>
      <c r="G75" s="43"/>
      <c r="H75" s="89">
        <v>1.6920000000000001E-2</v>
      </c>
      <c r="I75" s="43"/>
      <c r="J75" s="43"/>
      <c r="K75" s="43">
        <v>2.0000000000000001E-4</v>
      </c>
      <c r="L75">
        <v>4</v>
      </c>
      <c r="O75" s="43">
        <v>14</v>
      </c>
      <c r="P75" s="43">
        <v>-0.4344168361594356</v>
      </c>
      <c r="Q75" s="43">
        <v>7.6E-3</v>
      </c>
      <c r="R75" s="43"/>
      <c r="S75" s="43"/>
      <c r="T75" s="43"/>
      <c r="U75" s="43"/>
      <c r="V75" s="43"/>
      <c r="W75" s="43"/>
      <c r="X75" s="43">
        <v>0</v>
      </c>
      <c r="Y75">
        <v>4</v>
      </c>
    </row>
    <row r="76" spans="2:25">
      <c r="B76" s="43">
        <v>15</v>
      </c>
      <c r="C76" s="43">
        <v>0.5655831638405644</v>
      </c>
      <c r="D76" s="43">
        <v>2.64E-2</v>
      </c>
      <c r="E76" s="43">
        <v>1.40909090909091E-2</v>
      </c>
      <c r="F76" s="43"/>
      <c r="G76" s="43"/>
      <c r="H76" s="89">
        <v>7.0910000000000001E-3</v>
      </c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/>
      <c r="R76" s="43"/>
      <c r="S76" s="43"/>
      <c r="T76" s="43"/>
      <c r="U76" s="43"/>
      <c r="V76" s="43"/>
      <c r="W76" s="43"/>
      <c r="X76" s="43">
        <v>0</v>
      </c>
      <c r="Y76">
        <v>6</v>
      </c>
    </row>
    <row r="77" spans="2:25">
      <c r="B77" s="43">
        <v>16</v>
      </c>
      <c r="C77" s="43">
        <v>1.5655831638405644</v>
      </c>
      <c r="D77" s="43">
        <v>1.38E-2</v>
      </c>
      <c r="E77" s="43">
        <v>0.01</v>
      </c>
      <c r="F77" s="43"/>
      <c r="G77" s="43"/>
      <c r="H77" s="89">
        <v>3.3500000000000001E-3</v>
      </c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17</v>
      </c>
      <c r="C78" s="43">
        <v>2.5655831638405644</v>
      </c>
      <c r="D78" s="43">
        <v>5.5999999999999999E-3</v>
      </c>
      <c r="E78" s="43"/>
      <c r="F78" s="43"/>
      <c r="G78" s="43"/>
      <c r="H78" s="89">
        <v>1.8420000000000001E-3</v>
      </c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18</v>
      </c>
      <c r="C79" s="43">
        <v>3.5655831638405644</v>
      </c>
      <c r="D79" s="43"/>
      <c r="E79" s="43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1.922699015852297</v>
      </c>
      <c r="E82" s="47">
        <v>1.21</v>
      </c>
      <c r="F82" s="47" t="str">
        <f t="shared" ref="F82:J82" ca="1" si="2">IFERROR(FORECAST(LOG10($C$83),OFFSET($C$62,MATCH($C$83,F$63:F$81,-1),0,2,1),LOG10(OFFSET(F$62,MATCH($C$83,F$63:F$81,-1),0,2,1))),"")</f>
        <v/>
      </c>
      <c r="G82" s="47" t="str">
        <f t="shared" ca="1" si="2"/>
        <v/>
      </c>
      <c r="H82" s="47">
        <f t="shared" ca="1" si="2"/>
        <v>0.17030825883692202</v>
      </c>
      <c r="I82" s="47" t="str">
        <f t="shared" ca="1" si="2"/>
        <v/>
      </c>
      <c r="J82" s="47" t="str">
        <f t="shared" ca="1" si="2"/>
        <v/>
      </c>
      <c r="K82" s="48">
        <f ca="1">IFERROR(FORECAST(LOG10($C$83),OFFSET($L$62,MATCH($C$83,K$63:K$81,-1),0,2,1),LOG10(OFFSET(K$62,MATCH($C$83,K$63:K$81,-1),0,2,1))),"")</f>
        <v>8.3981964572504175E-2</v>
      </c>
      <c r="P82" s="46" t="s">
        <v>29</v>
      </c>
      <c r="Q82" s="47">
        <f ca="1">IFERROR(FORECAST(LOG10($P$83),OFFSET($P$62,MATCH($P$83,Q$63:Q$81,-1),0,2,1),LOG10(OFFSET(Q$62,MATCH($P$83,Q$63:Q$81,-1),0,2,1))),"")</f>
        <v>-0.7019374880022875</v>
      </c>
      <c r="R82" s="47">
        <v>-1.21</v>
      </c>
      <c r="S82" s="47" t="str">
        <f t="shared" ref="S82:W82" ca="1" si="3">IFERROR(FORECAST(LOG10($P$83),OFFSET($P$62,MATCH($P$83,S$63:S$81,-1),0,2,1),LOG10(OFFSET(S$62,MATCH($P$83,S$63:S$81,-1),0,2,1))),"")</f>
        <v/>
      </c>
      <c r="T82" s="47" t="str">
        <f t="shared" ca="1" si="3"/>
        <v/>
      </c>
      <c r="U82" s="47" t="str">
        <f t="shared" ca="1" si="3"/>
        <v/>
      </c>
      <c r="V82" s="47" t="str">
        <f t="shared" ca="1" si="3"/>
        <v/>
      </c>
      <c r="W82" s="47" t="str">
        <f t="shared" ca="1" si="3"/>
        <v/>
      </c>
      <c r="X82" s="48">
        <f ca="1">IFERROR(FORECAST(LOG10($P$83),OFFSET($Y$62,MATCH($P$83,X$63:X$81,-1),0,2,1),LOG10(OFFSET(X$62,MATCH($P$83,X$63:X$81,-1),0,2,1))),"")</f>
        <v>-1.5252714928243867</v>
      </c>
    </row>
    <row r="83" spans="2:24">
      <c r="C83" s="49">
        <v>0.01</v>
      </c>
      <c r="P83" s="49">
        <v>0.01</v>
      </c>
    </row>
  </sheetData>
  <mergeCells count="20">
    <mergeCell ref="A5:H5"/>
    <mergeCell ref="A2:H2"/>
    <mergeCell ref="A3:H3"/>
    <mergeCell ref="A4:H4"/>
    <mergeCell ref="B9:B10"/>
    <mergeCell ref="C9:C10"/>
    <mergeCell ref="D9:K9"/>
    <mergeCell ref="Y61:Y62"/>
    <mergeCell ref="Y9:Y10"/>
    <mergeCell ref="Q61:X61"/>
    <mergeCell ref="B61:B62"/>
    <mergeCell ref="C61:C62"/>
    <mergeCell ref="D61:K61"/>
    <mergeCell ref="O61:O62"/>
    <mergeCell ref="P61:P62"/>
    <mergeCell ref="L61:L62"/>
    <mergeCell ref="O9:O10"/>
    <mergeCell ref="P9:P10"/>
    <mergeCell ref="Q9:X9"/>
    <mergeCell ref="L9:L10"/>
  </mergeCells>
  <phoneticPr fontId="16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3"/>
  <sheetViews>
    <sheetView topLeftCell="H1" zoomScale="89" zoomScaleNormal="89" workbookViewId="0">
      <selection activeCell="W11" sqref="W11:W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16" t="s">
        <v>82</v>
      </c>
      <c r="B2" s="116"/>
      <c r="C2" s="116"/>
      <c r="D2" s="116"/>
      <c r="E2" s="116"/>
      <c r="F2" s="116"/>
      <c r="G2" s="116"/>
      <c r="H2" s="116"/>
    </row>
    <row r="3" spans="1:25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25" ht="20.25">
      <c r="A4" s="116" t="s">
        <v>57</v>
      </c>
      <c r="B4" s="116"/>
      <c r="C4" s="116"/>
      <c r="D4" s="116"/>
      <c r="E4" s="116"/>
      <c r="F4" s="116"/>
      <c r="G4" s="116"/>
      <c r="H4" s="116"/>
    </row>
    <row r="5" spans="1:25" ht="18.75">
      <c r="A5" s="116" t="s">
        <v>53</v>
      </c>
      <c r="B5" s="116"/>
      <c r="C5" s="116"/>
      <c r="D5" s="116"/>
      <c r="E5" s="116"/>
      <c r="F5" s="116"/>
      <c r="G5" s="116"/>
      <c r="H5" s="116"/>
    </row>
    <row r="6" spans="1:25" ht="18.75">
      <c r="A6" s="10"/>
      <c r="B6" s="10"/>
    </row>
    <row r="7" spans="1:25" ht="15.75">
      <c r="A7" s="40" t="s">
        <v>80</v>
      </c>
      <c r="B7" s="40"/>
    </row>
    <row r="9" spans="1:25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</row>
    <row r="10" spans="1:25">
      <c r="B10" s="112"/>
      <c r="C10" s="112"/>
      <c r="D10" s="42" t="s">
        <v>83</v>
      </c>
      <c r="E10" s="42" t="s">
        <v>92</v>
      </c>
      <c r="F10" s="42" t="s">
        <v>2</v>
      </c>
      <c r="G10" s="42" t="s">
        <v>3</v>
      </c>
      <c r="H10" s="42" t="s">
        <v>7</v>
      </c>
      <c r="I10" s="42" t="s">
        <v>10</v>
      </c>
      <c r="J10" s="42" t="s">
        <v>110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2</v>
      </c>
      <c r="T10" s="42" t="s">
        <v>3</v>
      </c>
      <c r="U10" s="42" t="s">
        <v>7</v>
      </c>
      <c r="V10" s="42" t="s">
        <v>10</v>
      </c>
      <c r="W10" s="42" t="s">
        <v>110</v>
      </c>
      <c r="X10" s="42" t="s">
        <v>109</v>
      </c>
      <c r="Y10" s="112"/>
    </row>
    <row r="11" spans="1:25">
      <c r="B11" s="43">
        <v>-1</v>
      </c>
      <c r="C11" s="43">
        <v>-15.434416836159436</v>
      </c>
      <c r="D11" s="43">
        <v>0.99860000000000004</v>
      </c>
      <c r="E11" s="43"/>
      <c r="F11" s="43"/>
      <c r="G11" s="43"/>
      <c r="H11" s="43"/>
      <c r="I11" s="43"/>
      <c r="J11" s="93">
        <v>0.996</v>
      </c>
      <c r="K11" s="43">
        <v>1</v>
      </c>
      <c r="L11">
        <v>-20</v>
      </c>
      <c r="O11" s="43">
        <v>-1</v>
      </c>
      <c r="P11" s="43">
        <v>-15.434416836159436</v>
      </c>
      <c r="Q11" s="43">
        <v>0.98580000000000001</v>
      </c>
      <c r="R11" s="43"/>
      <c r="S11" s="43"/>
      <c r="T11" s="43"/>
      <c r="U11" s="43"/>
      <c r="V11" s="43"/>
      <c r="W11" s="93">
        <v>0.98299999999999998</v>
      </c>
      <c r="X11" s="43">
        <v>0.99990000000000001</v>
      </c>
      <c r="Y11">
        <v>-20</v>
      </c>
    </row>
    <row r="12" spans="1:25">
      <c r="B12" s="43">
        <v>0</v>
      </c>
      <c r="C12" s="43">
        <v>-14.434416836159436</v>
      </c>
      <c r="D12" s="43">
        <v>0.99690000000000001</v>
      </c>
      <c r="E12" s="43">
        <v>1</v>
      </c>
      <c r="F12" s="43"/>
      <c r="G12" s="43"/>
      <c r="H12" s="43"/>
      <c r="I12" s="43"/>
      <c r="J12" s="93">
        <v>0.99</v>
      </c>
      <c r="K12" s="43">
        <v>0.99990000000000001</v>
      </c>
      <c r="L12">
        <v>-18</v>
      </c>
      <c r="O12" s="43">
        <v>0</v>
      </c>
      <c r="P12" s="43">
        <v>-14.434416836159436</v>
      </c>
      <c r="Q12" s="43">
        <v>0.96950000000000003</v>
      </c>
      <c r="R12" s="43">
        <v>0.94</v>
      </c>
      <c r="S12" s="43"/>
      <c r="T12" s="43"/>
      <c r="U12" s="43"/>
      <c r="V12" s="43"/>
      <c r="W12" s="93">
        <v>0.96</v>
      </c>
      <c r="X12" s="43">
        <v>0.99780000000000002</v>
      </c>
      <c r="Y12">
        <v>-18</v>
      </c>
    </row>
    <row r="13" spans="1:25">
      <c r="B13" s="43">
        <v>1</v>
      </c>
      <c r="C13" s="43">
        <v>-13.434416836159436</v>
      </c>
      <c r="D13" s="43">
        <v>0.98740000000000006</v>
      </c>
      <c r="E13" s="43">
        <v>0.99709928229665101</v>
      </c>
      <c r="F13" s="43"/>
      <c r="G13" s="43"/>
      <c r="H13" s="43"/>
      <c r="I13" s="43"/>
      <c r="J13" s="93">
        <v>0.97699999999999998</v>
      </c>
      <c r="K13" s="43">
        <v>0.999</v>
      </c>
      <c r="L13">
        <v>-16</v>
      </c>
      <c r="O13" s="43">
        <v>1</v>
      </c>
      <c r="P13" s="43">
        <v>-13.434416836159436</v>
      </c>
      <c r="Q13" s="43">
        <v>0.93389999999999995</v>
      </c>
      <c r="R13" s="43">
        <v>0.857756696428571</v>
      </c>
      <c r="S13" s="43"/>
      <c r="T13" s="43"/>
      <c r="U13" s="43"/>
      <c r="V13" s="43"/>
      <c r="W13" s="93">
        <v>0.92100000000000004</v>
      </c>
      <c r="X13" s="43">
        <v>0.98509999999999998</v>
      </c>
      <c r="Y13">
        <v>-16</v>
      </c>
    </row>
    <row r="14" spans="1:25">
      <c r="B14" s="43">
        <v>2</v>
      </c>
      <c r="C14" s="43">
        <v>-12.434416836159436</v>
      </c>
      <c r="D14" s="43">
        <v>0.96730000000000005</v>
      </c>
      <c r="E14" s="43">
        <v>0.96</v>
      </c>
      <c r="F14" s="43"/>
      <c r="G14" s="43"/>
      <c r="H14" s="43"/>
      <c r="I14" s="43"/>
      <c r="J14" s="93">
        <v>0.94799999999999995</v>
      </c>
      <c r="K14" s="43">
        <v>0.9879</v>
      </c>
      <c r="L14">
        <v>-14</v>
      </c>
      <c r="O14" s="43">
        <v>2</v>
      </c>
      <c r="P14" s="43">
        <v>-12.434416836159436</v>
      </c>
      <c r="Q14" s="43">
        <v>0.87419999999999998</v>
      </c>
      <c r="R14" s="43">
        <v>0.74</v>
      </c>
      <c r="S14" s="43"/>
      <c r="T14" s="43"/>
      <c r="U14" s="43"/>
      <c r="V14" s="43"/>
      <c r="W14" s="93">
        <v>0.85599999999999998</v>
      </c>
      <c r="X14" s="43">
        <v>0.92479999999999996</v>
      </c>
      <c r="Y14">
        <v>-14</v>
      </c>
    </row>
    <row r="15" spans="1:25">
      <c r="B15" s="43">
        <v>3</v>
      </c>
      <c r="C15" s="43">
        <v>-11.434416836159436</v>
      </c>
      <c r="D15" s="43">
        <v>0.92689999999999995</v>
      </c>
      <c r="E15" s="43">
        <v>0.892900717703349</v>
      </c>
      <c r="F15" s="43"/>
      <c r="G15" s="43"/>
      <c r="H15" s="43"/>
      <c r="I15" s="43"/>
      <c r="J15" s="93">
        <v>0.90200000000000002</v>
      </c>
      <c r="K15" s="43">
        <v>0.93089999999999995</v>
      </c>
      <c r="L15">
        <v>-12</v>
      </c>
      <c r="O15" s="43">
        <v>3</v>
      </c>
      <c r="P15" s="43">
        <v>-11.434416836159436</v>
      </c>
      <c r="Q15" s="43">
        <v>0.7772</v>
      </c>
      <c r="R15" s="43">
        <v>0.60224330357142897</v>
      </c>
      <c r="S15" s="43"/>
      <c r="T15" s="43"/>
      <c r="U15" s="43"/>
      <c r="V15" s="43"/>
      <c r="W15" s="93">
        <v>0.77100000000000002</v>
      </c>
      <c r="X15" s="43">
        <v>0.77139999999999997</v>
      </c>
      <c r="Y15">
        <v>-12</v>
      </c>
    </row>
    <row r="16" spans="1:25">
      <c r="B16" s="43">
        <v>4</v>
      </c>
      <c r="C16" s="43">
        <v>-10.434416836159437</v>
      </c>
      <c r="D16" s="43">
        <v>0.86070000000000002</v>
      </c>
      <c r="E16" s="43">
        <v>0.8</v>
      </c>
      <c r="F16" s="43"/>
      <c r="G16" s="43"/>
      <c r="H16" s="43"/>
      <c r="I16" s="43"/>
      <c r="J16" s="93">
        <v>0.82799999999999996</v>
      </c>
      <c r="K16" s="43">
        <v>0.77159999999999995</v>
      </c>
      <c r="L16">
        <v>-10</v>
      </c>
      <c r="O16" s="43">
        <v>4</v>
      </c>
      <c r="P16" s="43">
        <v>-10.434416836159437</v>
      </c>
      <c r="Q16" s="43">
        <v>0.65110000000000001</v>
      </c>
      <c r="R16" s="43">
        <v>0.46</v>
      </c>
      <c r="S16" s="43"/>
      <c r="T16" s="43"/>
      <c r="U16" s="43"/>
      <c r="V16" s="43"/>
      <c r="W16" s="93">
        <v>0.66100000000000003</v>
      </c>
      <c r="X16" s="43">
        <v>0.53369999999999995</v>
      </c>
      <c r="Y16">
        <v>-10</v>
      </c>
    </row>
    <row r="17" spans="2:25">
      <c r="B17" s="43">
        <v>5</v>
      </c>
      <c r="C17" s="43">
        <v>-9.4344168361594392</v>
      </c>
      <c r="D17" s="43">
        <v>0.74890000000000001</v>
      </c>
      <c r="E17" s="43">
        <v>0.68629784688995199</v>
      </c>
      <c r="F17" s="43"/>
      <c r="G17" s="43"/>
      <c r="H17" s="43"/>
      <c r="I17" s="43"/>
      <c r="J17" s="93">
        <v>0.73199999999999998</v>
      </c>
      <c r="K17" s="43">
        <v>0.52929999999999999</v>
      </c>
      <c r="L17">
        <v>-8</v>
      </c>
      <c r="O17" s="43">
        <v>5</v>
      </c>
      <c r="P17" s="43">
        <v>-9.4344168361594392</v>
      </c>
      <c r="Q17" s="43">
        <v>0.50860000000000005</v>
      </c>
      <c r="R17" s="43">
        <v>0.328270089285714</v>
      </c>
      <c r="S17" s="43"/>
      <c r="T17" s="43"/>
      <c r="U17" s="43"/>
      <c r="V17" s="43"/>
      <c r="W17" s="93">
        <v>0.53400000000000003</v>
      </c>
      <c r="X17" s="43">
        <v>0.2903</v>
      </c>
      <c r="Y17">
        <v>-8</v>
      </c>
    </row>
    <row r="18" spans="2:25">
      <c r="B18" s="43">
        <v>6</v>
      </c>
      <c r="C18" s="43">
        <v>-8.4344168361594392</v>
      </c>
      <c r="D18" s="43">
        <v>0.60950000000000004</v>
      </c>
      <c r="E18" s="43">
        <v>0.56000000000000005</v>
      </c>
      <c r="F18" s="43"/>
      <c r="G18" s="43"/>
      <c r="H18" s="43"/>
      <c r="I18" s="43"/>
      <c r="J18" s="93">
        <v>0.61699999999999999</v>
      </c>
      <c r="K18" s="43">
        <v>0.2772</v>
      </c>
      <c r="L18">
        <v>-6</v>
      </c>
      <c r="O18" s="43">
        <v>6</v>
      </c>
      <c r="P18" s="43">
        <v>-8.4344168361594392</v>
      </c>
      <c r="Q18" s="43">
        <v>0.36830000000000002</v>
      </c>
      <c r="R18" s="43">
        <v>0.22</v>
      </c>
      <c r="S18" s="43"/>
      <c r="T18" s="43"/>
      <c r="U18" s="43"/>
      <c r="V18" s="43"/>
      <c r="W18" s="93">
        <v>0.40400000000000003</v>
      </c>
      <c r="X18" s="43">
        <v>0.12520000000000001</v>
      </c>
      <c r="Y18">
        <v>-6</v>
      </c>
    </row>
    <row r="19" spans="2:25">
      <c r="B19" s="43">
        <v>7</v>
      </c>
      <c r="C19" s="43">
        <v>-7.4344168361594383</v>
      </c>
      <c r="D19" s="43">
        <v>0.4703</v>
      </c>
      <c r="E19" s="43">
        <v>0.43065789473684202</v>
      </c>
      <c r="F19" s="43"/>
      <c r="G19" s="43"/>
      <c r="H19" s="43"/>
      <c r="I19" s="43"/>
      <c r="J19" s="93">
        <v>0.48699999999999999</v>
      </c>
      <c r="K19" s="43">
        <v>0.11550000000000001</v>
      </c>
      <c r="L19">
        <v>-4</v>
      </c>
      <c r="O19" s="43">
        <v>7</v>
      </c>
      <c r="P19" s="43">
        <v>-7.4344168361594383</v>
      </c>
      <c r="Q19" s="43">
        <v>0.25159999999999999</v>
      </c>
      <c r="R19" s="43">
        <v>0.14342633928571399</v>
      </c>
      <c r="S19" s="43"/>
      <c r="T19" s="43"/>
      <c r="U19" s="43"/>
      <c r="V19" s="43"/>
      <c r="W19" s="93">
        <v>0.28899999999999998</v>
      </c>
      <c r="X19" s="43">
        <v>4.4299999999999999E-2</v>
      </c>
      <c r="Y19">
        <v>-4</v>
      </c>
    </row>
    <row r="20" spans="2:25">
      <c r="B20" s="43">
        <v>8</v>
      </c>
      <c r="C20" s="43">
        <v>-6.4344168361594383</v>
      </c>
      <c r="D20" s="43">
        <v>0.34</v>
      </c>
      <c r="E20" s="43">
        <v>0.31</v>
      </c>
      <c r="F20" s="43"/>
      <c r="G20" s="43"/>
      <c r="H20" s="43"/>
      <c r="I20" s="43"/>
      <c r="J20" s="93">
        <v>0.35899999999999999</v>
      </c>
      <c r="K20" s="43">
        <v>3.7999999999999999E-2</v>
      </c>
      <c r="L20">
        <v>-2</v>
      </c>
      <c r="O20" s="43">
        <v>8</v>
      </c>
      <c r="P20" s="43">
        <v>-6.4344168361594383</v>
      </c>
      <c r="Q20" s="43">
        <v>0.15909999999999999</v>
      </c>
      <c r="R20" s="43">
        <v>0.09</v>
      </c>
      <c r="S20" s="43"/>
      <c r="T20" s="43"/>
      <c r="U20" s="43"/>
      <c r="V20" s="43"/>
      <c r="W20" s="93">
        <v>0.184</v>
      </c>
      <c r="X20" s="43">
        <v>1.17E-2</v>
      </c>
      <c r="Y20">
        <v>-2</v>
      </c>
    </row>
    <row r="21" spans="2:25">
      <c r="B21" s="43">
        <v>9</v>
      </c>
      <c r="C21" s="43">
        <v>-5.4344168361594383</v>
      </c>
      <c r="D21" s="43">
        <v>0.23150000000000001</v>
      </c>
      <c r="E21" s="43">
        <v>0.20857057416267899</v>
      </c>
      <c r="F21" s="43"/>
      <c r="G21" s="43"/>
      <c r="H21" s="43"/>
      <c r="I21" s="43"/>
      <c r="J21" s="93">
        <v>0.249</v>
      </c>
      <c r="K21" s="43">
        <v>9.7999999999999997E-3</v>
      </c>
      <c r="L21">
        <v>0</v>
      </c>
      <c r="O21" s="43">
        <v>9</v>
      </c>
      <c r="P21" s="43">
        <v>-5.4344168361594383</v>
      </c>
      <c r="Q21" s="43">
        <v>9.3100000000000002E-2</v>
      </c>
      <c r="R21" s="43">
        <v>4.9274553571428598E-2</v>
      </c>
      <c r="S21" s="43"/>
      <c r="T21" s="43"/>
      <c r="U21" s="43"/>
      <c r="V21" s="43"/>
      <c r="W21" s="93">
        <v>0.112</v>
      </c>
      <c r="X21" s="43">
        <v>2.0999999999999999E-3</v>
      </c>
      <c r="Y21">
        <v>0</v>
      </c>
    </row>
    <row r="22" spans="2:25">
      <c r="B22" s="43">
        <v>10</v>
      </c>
      <c r="C22" s="43">
        <v>-4.4344168361594383</v>
      </c>
      <c r="D22" s="43">
        <v>0.14749999999999999</v>
      </c>
      <c r="E22" s="43">
        <v>0.13</v>
      </c>
      <c r="F22" s="43"/>
      <c r="G22" s="43"/>
      <c r="H22" s="43"/>
      <c r="I22" s="43"/>
      <c r="J22" s="93">
        <v>0.16300000000000001</v>
      </c>
      <c r="K22" s="43">
        <v>2E-3</v>
      </c>
      <c r="L22">
        <v>2</v>
      </c>
      <c r="O22" s="43">
        <v>10</v>
      </c>
      <c r="P22" s="43">
        <v>-4.4344168361594383</v>
      </c>
      <c r="Q22" s="43">
        <v>4.9700000000000001E-2</v>
      </c>
      <c r="R22" s="43">
        <v>0.02</v>
      </c>
      <c r="S22" s="43"/>
      <c r="T22" s="43"/>
      <c r="U22" s="43"/>
      <c r="V22" s="43"/>
      <c r="W22" s="93">
        <v>6.2199999999999998E-2</v>
      </c>
      <c r="X22" s="43">
        <v>5.0000000000000001E-4</v>
      </c>
      <c r="Y22">
        <v>2</v>
      </c>
    </row>
    <row r="23" spans="2:25">
      <c r="B23" s="43">
        <v>11</v>
      </c>
      <c r="C23" s="43">
        <v>-3.4344168361594383</v>
      </c>
      <c r="D23" s="43">
        <v>9.1999999999999998E-2</v>
      </c>
      <c r="E23" s="43">
        <v>7.5059808612440201E-2</v>
      </c>
      <c r="F23" s="43"/>
      <c r="G23" s="43"/>
      <c r="H23" s="43"/>
      <c r="I23" s="43"/>
      <c r="J23" s="93">
        <v>9.7699999999999995E-2</v>
      </c>
      <c r="K23" s="43">
        <v>2.9999999999999997E-4</v>
      </c>
      <c r="L23">
        <v>4</v>
      </c>
      <c r="O23" s="43">
        <v>11</v>
      </c>
      <c r="P23" s="43">
        <v>-3.4344168361594383</v>
      </c>
      <c r="Q23" s="43">
        <v>2.7699999999999999E-2</v>
      </c>
      <c r="R23" s="43">
        <v>0.01</v>
      </c>
      <c r="S23" s="43"/>
      <c r="T23" s="43"/>
      <c r="U23" s="43"/>
      <c r="V23" s="43"/>
      <c r="W23" s="93">
        <v>3.0200000000000001E-2</v>
      </c>
      <c r="X23" s="43">
        <v>1E-4</v>
      </c>
      <c r="Y23">
        <v>4</v>
      </c>
    </row>
    <row r="24" spans="2:25">
      <c r="B24" s="43">
        <v>12</v>
      </c>
      <c r="C24" s="43">
        <v>-2.4344168361594383</v>
      </c>
      <c r="D24" s="43">
        <v>5.2900000000000003E-2</v>
      </c>
      <c r="E24" s="43">
        <v>0.04</v>
      </c>
      <c r="F24" s="43"/>
      <c r="G24" s="43"/>
      <c r="H24" s="43"/>
      <c r="I24" s="43"/>
      <c r="J24" s="93">
        <v>5.6099999999999997E-2</v>
      </c>
      <c r="K24" s="43">
        <v>0</v>
      </c>
      <c r="L24">
        <v>6</v>
      </c>
      <c r="O24" s="43">
        <v>12</v>
      </c>
      <c r="P24" s="43">
        <v>-2.4344168361594383</v>
      </c>
      <c r="Q24" s="43">
        <v>1.46E-2</v>
      </c>
      <c r="R24" s="43"/>
      <c r="S24" s="43"/>
      <c r="T24" s="43"/>
      <c r="U24" s="43"/>
      <c r="V24" s="43"/>
      <c r="W24" s="93">
        <v>1.3899999999999999E-2</v>
      </c>
      <c r="X24" s="43">
        <v>0</v>
      </c>
      <c r="Y24">
        <v>6</v>
      </c>
    </row>
    <row r="25" spans="2:25">
      <c r="B25" s="43">
        <v>13</v>
      </c>
      <c r="C25" s="43">
        <v>-1.4344168361594383</v>
      </c>
      <c r="D25" s="43">
        <v>2.3800000000000002E-2</v>
      </c>
      <c r="E25" s="43">
        <v>1.99401913875598E-2</v>
      </c>
      <c r="F25" s="43"/>
      <c r="G25" s="43"/>
      <c r="H25" s="43"/>
      <c r="I25" s="43"/>
      <c r="J25" s="93">
        <v>2.6499999999999999E-2</v>
      </c>
      <c r="K25" s="43"/>
      <c r="O25" s="43">
        <v>13</v>
      </c>
      <c r="P25" s="43">
        <v>-1.4344168361594383</v>
      </c>
      <c r="Q25" s="43">
        <v>6.7999999999999996E-3</v>
      </c>
      <c r="R25" s="43"/>
      <c r="S25" s="43"/>
      <c r="T25" s="43"/>
      <c r="U25" s="43"/>
      <c r="V25" s="43"/>
      <c r="W25" s="93">
        <v>5.0000000000000001E-3</v>
      </c>
      <c r="X25" s="43"/>
    </row>
    <row r="26" spans="2:25">
      <c r="B26" s="43">
        <v>14</v>
      </c>
      <c r="C26" s="43">
        <v>-0.43441683615943827</v>
      </c>
      <c r="D26" s="43">
        <v>7.1999999999999998E-3</v>
      </c>
      <c r="E26" s="43">
        <v>0.01</v>
      </c>
      <c r="F26" s="43"/>
      <c r="G26" s="43"/>
      <c r="H26" s="43"/>
      <c r="I26" s="43"/>
      <c r="J26" s="93">
        <v>1.06E-2</v>
      </c>
      <c r="K26" s="43"/>
      <c r="O26" s="43">
        <v>14</v>
      </c>
      <c r="P26" s="43">
        <v>-0.43441683615943827</v>
      </c>
      <c r="Q26" s="43"/>
      <c r="R26" s="43"/>
      <c r="S26" s="43"/>
      <c r="T26" s="43"/>
      <c r="U26" s="43"/>
      <c r="V26" s="44"/>
      <c r="W26" s="93">
        <v>1.2800000000000001E-3</v>
      </c>
      <c r="X26" s="44"/>
    </row>
    <row r="27" spans="2:25">
      <c r="B27" s="43">
        <v>15</v>
      </c>
      <c r="C27" s="43">
        <v>0.56558316384056173</v>
      </c>
      <c r="D27" s="43"/>
      <c r="E27" s="43">
        <v>5.2990430622009196E-3</v>
      </c>
      <c r="F27" s="43"/>
      <c r="G27" s="43"/>
      <c r="H27" s="43"/>
      <c r="I27" s="43"/>
      <c r="J27" s="93">
        <v>3.31E-3</v>
      </c>
      <c r="K27" s="43"/>
      <c r="O27" s="43">
        <v>15</v>
      </c>
      <c r="P27" s="43">
        <v>0.56558316384056173</v>
      </c>
      <c r="Q27" s="43"/>
      <c r="R27" s="43"/>
      <c r="S27" s="43"/>
      <c r="T27" s="43"/>
      <c r="U27" s="45"/>
      <c r="V27" s="44"/>
      <c r="W27" s="93">
        <v>6.0800000000000003E-4</v>
      </c>
      <c r="X27" s="44"/>
    </row>
    <row r="28" spans="2:25">
      <c r="B28" s="43">
        <v>16</v>
      </c>
      <c r="C28" s="43">
        <v>1.56558316384056</v>
      </c>
      <c r="D28" s="44"/>
      <c r="E28" s="45"/>
      <c r="F28" s="45"/>
      <c r="G28" s="45"/>
      <c r="H28" s="45"/>
      <c r="I28" s="45"/>
      <c r="J28" s="93">
        <v>7.4299999999999995E-4</v>
      </c>
      <c r="K28" s="45"/>
      <c r="O28" s="43">
        <v>16</v>
      </c>
      <c r="P28" s="43">
        <v>1.56558316384056</v>
      </c>
      <c r="Q28" s="44"/>
      <c r="R28" s="45"/>
      <c r="S28" s="45"/>
      <c r="T28" s="45"/>
      <c r="U28" s="45"/>
      <c r="V28" s="45"/>
      <c r="W28" s="93">
        <v>1.35E-4</v>
      </c>
      <c r="X28" s="45"/>
    </row>
    <row r="29" spans="2:25" ht="15.75" thickBot="1">
      <c r="B29" s="43">
        <v>17</v>
      </c>
      <c r="C29" s="43">
        <v>2.56558316384056</v>
      </c>
      <c r="D29" s="44"/>
      <c r="E29" s="12"/>
      <c r="F29" s="12"/>
      <c r="G29" s="12"/>
      <c r="H29" s="12"/>
      <c r="I29" s="12"/>
      <c r="J29" s="93">
        <v>1.35E-4</v>
      </c>
      <c r="K29" s="12"/>
      <c r="O29" s="43">
        <v>17</v>
      </c>
      <c r="P29" s="43">
        <v>2.56558316384056</v>
      </c>
      <c r="Q29" s="44"/>
      <c r="R29" s="12"/>
      <c r="S29" s="12"/>
      <c r="T29" s="12"/>
      <c r="U29" s="12"/>
      <c r="V29" s="12"/>
      <c r="W29" s="93">
        <v>6.7600000000000003E-5</v>
      </c>
      <c r="X29" s="12"/>
    </row>
    <row r="30" spans="2:25" ht="30.75" thickBot="1">
      <c r="C30" s="46" t="s">
        <v>29</v>
      </c>
      <c r="D30" s="47">
        <f t="shared" ref="D30:J30" ca="1" si="0">IFERROR(FORECAST(LOG10($C$31),OFFSET($C$10,MATCH($C$31,D$11:D$29,-1),0,2,1),LOG10(OFFSET(D$10,MATCH($C$31,D$11:D$29,-1),0,2,1))),"")</f>
        <v>-0.70917663503517314</v>
      </c>
      <c r="E30" s="47">
        <v>-0.76</v>
      </c>
      <c r="F30" s="47" t="str">
        <f t="shared" ca="1" si="0"/>
        <v/>
      </c>
      <c r="G30" s="47" t="str">
        <f t="shared" ca="1" si="0"/>
        <v/>
      </c>
      <c r="H30" s="47" t="str">
        <f t="shared" ca="1" si="0"/>
        <v/>
      </c>
      <c r="I30" s="48" t="str">
        <f t="shared" ca="1" si="0"/>
        <v/>
      </c>
      <c r="J30" s="48">
        <f t="shared" ca="1" si="0"/>
        <v>-0.38435358573420508</v>
      </c>
      <c r="K30" s="48">
        <f ca="1">IFERROR(FORECAST(LOG10($C$31),OFFSET($L$10,MATCH($C$31,K$11:K$29,-1),0,2,1),LOG10(OFFSET(K$10,MATCH($C$31,K$11:K$29,-1),0,2,1))),"")</f>
        <v>-2.9815010413004828E-2</v>
      </c>
      <c r="P30" s="46" t="s">
        <v>29</v>
      </c>
      <c r="Q30" s="47">
        <f ca="1">IFERROR(FORECAST(LOG10($P$31),OFFSET($P$10,MATCH($P$31,Q$11:Q$29,-1),0,2,1),LOG10(OFFSET(Q$10,MATCH($P$31,Q$11:Q$29,-1),0,2,1))),"")</f>
        <v>-1.9391453110567296</v>
      </c>
      <c r="R30" s="47">
        <v>-3.13</v>
      </c>
      <c r="S30" s="47" t="str">
        <f t="shared" ref="S30:W30" ca="1" si="1">IFERROR(FORECAST(LOG10($P$31),OFFSET($P$10,MATCH($P$31,S$11:S$29,-1),0,2,1),LOG10(OFFSET(S$10,MATCH($P$31,S$11:S$29,-1),0,2,1))),"")</f>
        <v/>
      </c>
      <c r="T30" s="47" t="str">
        <f t="shared" ca="1" si="1"/>
        <v/>
      </c>
      <c r="U30" s="47" t="str">
        <f t="shared" ca="1" si="1"/>
        <v/>
      </c>
      <c r="V30" s="47" t="str">
        <f t="shared" ca="1" si="1"/>
        <v/>
      </c>
      <c r="W30" s="47">
        <f t="shared" ca="1" si="1"/>
        <v>-2.1123439246676874</v>
      </c>
      <c r="X30" s="48">
        <f ca="1">IFERROR(FORECAST(LOG10($P$31),OFFSET($Y$10,MATCH($P$31,X$11:X$29,-1),0,2,1),LOG10(OFFSET(X$10,MATCH($P$31,X$11:X$29,-1),0,2,1))),"")</f>
        <v>-1.8171878881401859</v>
      </c>
    </row>
    <row r="31" spans="2:25">
      <c r="C31" s="49">
        <v>0.01</v>
      </c>
      <c r="P31" s="49">
        <v>0.01</v>
      </c>
    </row>
    <row r="59" spans="1:25" ht="15.75">
      <c r="A59" s="40" t="s">
        <v>81</v>
      </c>
      <c r="B59" s="40"/>
    </row>
    <row r="61" spans="1:25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</row>
    <row r="62" spans="1:25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94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</row>
    <row r="63" spans="1:25">
      <c r="B63" s="43">
        <v>-1</v>
      </c>
      <c r="C63" s="43">
        <v>-15.434416836159436</v>
      </c>
      <c r="D63" s="43">
        <v>0.99629999999999996</v>
      </c>
      <c r="E63" s="43"/>
      <c r="F63" s="43"/>
      <c r="G63" s="43"/>
      <c r="H63" s="90"/>
      <c r="I63" s="43"/>
      <c r="J63" s="43"/>
      <c r="K63" s="43">
        <v>1</v>
      </c>
      <c r="L63">
        <v>-20</v>
      </c>
      <c r="O63" s="43">
        <v>-1</v>
      </c>
      <c r="P63" s="43">
        <v>-15.434416836159436</v>
      </c>
      <c r="Q63" s="43">
        <v>0.97070000000000001</v>
      </c>
      <c r="R63" s="43"/>
      <c r="S63" s="43"/>
      <c r="T63" s="43"/>
      <c r="U63" s="90"/>
      <c r="V63" s="43"/>
      <c r="W63" s="43"/>
      <c r="X63" s="43">
        <v>0.99980000000000002</v>
      </c>
      <c r="Y63">
        <v>-20</v>
      </c>
    </row>
    <row r="64" spans="1:25">
      <c r="B64" s="43">
        <v>0</v>
      </c>
      <c r="C64" s="43">
        <v>-14.434416836159436</v>
      </c>
      <c r="D64" s="43">
        <v>0.99019999999999997</v>
      </c>
      <c r="E64" s="43">
        <v>0.98</v>
      </c>
      <c r="F64" s="43"/>
      <c r="G64" s="43"/>
      <c r="H64" s="89">
        <v>0.94479999999999997</v>
      </c>
      <c r="I64" s="43"/>
      <c r="J64" s="43"/>
      <c r="K64" s="43">
        <v>0.99980000000000002</v>
      </c>
      <c r="L64">
        <v>-18</v>
      </c>
      <c r="O64" s="43">
        <v>0</v>
      </c>
      <c r="P64" s="43">
        <v>-14.434416836159436</v>
      </c>
      <c r="Q64" s="43">
        <v>0.94059999999999999</v>
      </c>
      <c r="R64" s="43">
        <v>0.88</v>
      </c>
      <c r="S64" s="43"/>
      <c r="T64" s="43"/>
      <c r="U64" s="89">
        <v>0.87039999999999995</v>
      </c>
      <c r="V64" s="43"/>
      <c r="W64" s="43"/>
      <c r="X64" s="43">
        <v>0.99670000000000003</v>
      </c>
      <c r="Y64">
        <v>-18</v>
      </c>
    </row>
    <row r="65" spans="2:25">
      <c r="B65" s="43">
        <v>1</v>
      </c>
      <c r="C65" s="43">
        <v>-13.434416836159436</v>
      </c>
      <c r="D65" s="43">
        <v>0.96950000000000003</v>
      </c>
      <c r="E65" s="43">
        <v>0.98420758928571395</v>
      </c>
      <c r="F65" s="43"/>
      <c r="G65" s="43"/>
      <c r="H65" s="89">
        <v>0.89270000000000005</v>
      </c>
      <c r="I65" s="43"/>
      <c r="J65" s="43"/>
      <c r="K65" s="43">
        <v>0.99860000000000004</v>
      </c>
      <c r="L65">
        <v>-16</v>
      </c>
      <c r="O65" s="43">
        <v>1</v>
      </c>
      <c r="P65" s="43">
        <v>-13.434416836159436</v>
      </c>
      <c r="Q65" s="43">
        <v>0.88419999999999999</v>
      </c>
      <c r="R65" s="43">
        <v>0.742458333333333</v>
      </c>
      <c r="S65" s="43"/>
      <c r="T65" s="43"/>
      <c r="U65" s="89">
        <v>0.77100000000000002</v>
      </c>
      <c r="V65" s="43"/>
      <c r="W65" s="43"/>
      <c r="X65" s="43">
        <v>0.97529999999999994</v>
      </c>
      <c r="Y65">
        <v>-16</v>
      </c>
    </row>
    <row r="66" spans="2:25">
      <c r="B66" s="43">
        <v>2</v>
      </c>
      <c r="C66" s="43">
        <v>-12.434416836159436</v>
      </c>
      <c r="D66" s="43">
        <v>0.93169999999999997</v>
      </c>
      <c r="E66" s="43">
        <v>0.92</v>
      </c>
      <c r="F66" s="43"/>
      <c r="G66" s="43"/>
      <c r="H66" s="89">
        <v>0.81169999999999998</v>
      </c>
      <c r="I66" s="43"/>
      <c r="J66" s="43"/>
      <c r="K66" s="43">
        <v>0.97760000000000002</v>
      </c>
      <c r="L66">
        <v>-14</v>
      </c>
      <c r="O66" s="43">
        <v>2</v>
      </c>
      <c r="P66" s="43">
        <v>-12.434416836159436</v>
      </c>
      <c r="Q66" s="43">
        <v>0.79820000000000002</v>
      </c>
      <c r="R66" s="43">
        <v>0.6</v>
      </c>
      <c r="S66" s="43"/>
      <c r="T66" s="43"/>
      <c r="U66" s="89">
        <v>0.64510000000000001</v>
      </c>
      <c r="V66" s="43"/>
      <c r="W66" s="43"/>
      <c r="X66" s="43">
        <v>0.88719999999999999</v>
      </c>
      <c r="Y66">
        <v>-14</v>
      </c>
    </row>
    <row r="67" spans="2:25">
      <c r="B67" s="43">
        <v>3</v>
      </c>
      <c r="C67" s="43">
        <v>-11.434416836159436</v>
      </c>
      <c r="D67" s="43">
        <v>0.87360000000000004</v>
      </c>
      <c r="E67" s="43">
        <v>0.81079241071428598</v>
      </c>
      <c r="F67" s="43"/>
      <c r="G67" s="43"/>
      <c r="H67" s="89">
        <v>0.69899999999999995</v>
      </c>
      <c r="I67" s="43"/>
      <c r="J67" s="43"/>
      <c r="K67" s="43">
        <v>0.89280000000000004</v>
      </c>
      <c r="L67">
        <v>-12</v>
      </c>
      <c r="O67" s="43">
        <v>3</v>
      </c>
      <c r="P67" s="43">
        <v>-11.434416836159436</v>
      </c>
      <c r="Q67" s="43">
        <v>0.67830000000000001</v>
      </c>
      <c r="R67" s="43">
        <v>0.46004166666666702</v>
      </c>
      <c r="S67" s="43"/>
      <c r="T67" s="43"/>
      <c r="U67" s="89">
        <v>0.50039999999999996</v>
      </c>
      <c r="V67" s="43"/>
      <c r="W67" s="43"/>
      <c r="X67" s="43">
        <v>0.69079999999999997</v>
      </c>
      <c r="Y67">
        <v>-12</v>
      </c>
    </row>
    <row r="68" spans="2:25">
      <c r="B68" s="43">
        <v>4</v>
      </c>
      <c r="C68" s="43">
        <v>-10.434416836159437</v>
      </c>
      <c r="D68" s="43">
        <v>0.78700000000000003</v>
      </c>
      <c r="E68" s="43">
        <v>0.68</v>
      </c>
      <c r="F68" s="43"/>
      <c r="G68" s="43"/>
      <c r="H68" s="89">
        <v>0.56759999999999999</v>
      </c>
      <c r="I68" s="43"/>
      <c r="J68" s="43"/>
      <c r="K68" s="43">
        <v>0.6976</v>
      </c>
      <c r="L68">
        <v>-10</v>
      </c>
      <c r="O68" s="43">
        <v>4</v>
      </c>
      <c r="P68" s="43">
        <v>-10.434416836159437</v>
      </c>
      <c r="Q68" s="43">
        <v>0.53539999999999999</v>
      </c>
      <c r="R68" s="43">
        <v>0.33</v>
      </c>
      <c r="S68" s="43"/>
      <c r="T68" s="43"/>
      <c r="U68" s="89">
        <v>0.36</v>
      </c>
      <c r="V68" s="43"/>
      <c r="W68" s="43"/>
      <c r="X68" s="43">
        <v>0.43190000000000001</v>
      </c>
      <c r="Y68">
        <v>-10</v>
      </c>
    </row>
    <row r="69" spans="2:25">
      <c r="B69" s="43">
        <v>5</v>
      </c>
      <c r="C69" s="43">
        <v>-9.4344168361594392</v>
      </c>
      <c r="D69" s="43">
        <v>0.64170000000000005</v>
      </c>
      <c r="E69" s="43">
        <v>0.54762276785714303</v>
      </c>
      <c r="F69" s="43"/>
      <c r="G69" s="43"/>
      <c r="H69" s="89">
        <v>0.42780000000000001</v>
      </c>
      <c r="I69" s="43"/>
      <c r="J69" s="43"/>
      <c r="K69" s="43">
        <v>0.42570000000000002</v>
      </c>
      <c r="L69">
        <v>-8</v>
      </c>
      <c r="O69" s="43">
        <v>5</v>
      </c>
      <c r="P69" s="43">
        <v>-9.4344168361594392</v>
      </c>
      <c r="Q69" s="43">
        <v>0.38019999999999998</v>
      </c>
      <c r="R69" s="43">
        <v>0.21737500000000001</v>
      </c>
      <c r="S69" s="43"/>
      <c r="T69" s="43"/>
      <c r="U69" s="89">
        <v>0.24940000000000001</v>
      </c>
      <c r="V69" s="43"/>
      <c r="W69" s="43"/>
      <c r="X69" s="43">
        <v>0.20649999999999999</v>
      </c>
      <c r="Y69">
        <v>-8</v>
      </c>
    </row>
    <row r="70" spans="2:25">
      <c r="B70" s="43">
        <v>6</v>
      </c>
      <c r="C70" s="43">
        <v>-8.4344168361594392</v>
      </c>
      <c r="D70" s="43">
        <v>0.4773</v>
      </c>
      <c r="E70" s="43">
        <v>0.42</v>
      </c>
      <c r="F70" s="43"/>
      <c r="G70" s="43"/>
      <c r="H70" s="89">
        <v>0.29749999999999999</v>
      </c>
      <c r="I70" s="43"/>
      <c r="J70" s="43"/>
      <c r="K70" s="43">
        <v>0.2021</v>
      </c>
      <c r="L70">
        <v>-6</v>
      </c>
      <c r="O70" s="43">
        <v>6</v>
      </c>
      <c r="P70" s="43">
        <v>-8.4344168361594392</v>
      </c>
      <c r="Q70" s="43">
        <v>0.2432</v>
      </c>
      <c r="R70" s="43">
        <v>0.13</v>
      </c>
      <c r="S70" s="43"/>
      <c r="T70" s="43"/>
      <c r="U70" s="89">
        <v>0.1552</v>
      </c>
      <c r="V70" s="43"/>
      <c r="W70" s="43"/>
      <c r="X70" s="43">
        <v>8.1799999999999998E-2</v>
      </c>
      <c r="Y70">
        <v>-6</v>
      </c>
    </row>
    <row r="71" spans="2:25">
      <c r="B71" s="43">
        <v>7</v>
      </c>
      <c r="C71" s="43">
        <v>-7.4344168361594383</v>
      </c>
      <c r="D71" s="43">
        <v>0.34370000000000001</v>
      </c>
      <c r="E71" s="43">
        <v>0.30121651785714298</v>
      </c>
      <c r="F71" s="43"/>
      <c r="G71" s="43"/>
      <c r="H71" s="89">
        <v>0.1933</v>
      </c>
      <c r="I71" s="43"/>
      <c r="J71" s="43"/>
      <c r="K71" s="43">
        <v>7.3999999999999996E-2</v>
      </c>
      <c r="L71">
        <v>-4</v>
      </c>
      <c r="O71" s="43">
        <v>7</v>
      </c>
      <c r="P71" s="43">
        <v>-7.4344168361594383</v>
      </c>
      <c r="Q71" s="43">
        <v>0.15079999999999999</v>
      </c>
      <c r="R71" s="43">
        <v>7.2958333333333306E-2</v>
      </c>
      <c r="S71" s="43"/>
      <c r="T71" s="43"/>
      <c r="U71" s="89">
        <v>8.634E-2</v>
      </c>
      <c r="V71" s="43"/>
      <c r="W71" s="43"/>
      <c r="X71" s="43">
        <v>2.35E-2</v>
      </c>
      <c r="Y71">
        <v>-4</v>
      </c>
    </row>
    <row r="72" spans="2:25">
      <c r="B72" s="43">
        <v>8</v>
      </c>
      <c r="C72" s="43">
        <v>-6.4344168361594383</v>
      </c>
      <c r="D72" s="43">
        <v>0.2324</v>
      </c>
      <c r="E72" s="43">
        <v>0.2</v>
      </c>
      <c r="F72" s="43"/>
      <c r="G72" s="43"/>
      <c r="H72" s="89">
        <v>0.11070000000000001</v>
      </c>
      <c r="I72" s="43"/>
      <c r="J72" s="43"/>
      <c r="K72" s="43">
        <v>2.3099999999999999E-2</v>
      </c>
      <c r="L72">
        <v>-2</v>
      </c>
      <c r="O72" s="43">
        <v>8</v>
      </c>
      <c r="P72" s="43">
        <v>-6.4344168361594383</v>
      </c>
      <c r="Q72" s="43">
        <v>8.6800000000000002E-2</v>
      </c>
      <c r="R72" s="43">
        <v>0.04</v>
      </c>
      <c r="S72" s="43"/>
      <c r="T72" s="43"/>
      <c r="U72" s="89">
        <v>4.1079999999999998E-2</v>
      </c>
      <c r="V72" s="43"/>
      <c r="W72" s="43"/>
      <c r="X72" s="43">
        <v>5.7999999999999996E-3</v>
      </c>
      <c r="Y72">
        <v>-2</v>
      </c>
    </row>
    <row r="73" spans="2:25">
      <c r="B73" s="43">
        <v>9</v>
      </c>
      <c r="C73" s="43">
        <v>-5.4344168361594383</v>
      </c>
      <c r="D73" s="43">
        <v>0.1462</v>
      </c>
      <c r="E73" s="43">
        <v>0.123761160714286</v>
      </c>
      <c r="F73" s="43"/>
      <c r="G73" s="43"/>
      <c r="H73" s="89">
        <v>5.6860000000000001E-2</v>
      </c>
      <c r="I73" s="43"/>
      <c r="J73" s="43"/>
      <c r="K73" s="43">
        <v>5.1000000000000004E-3</v>
      </c>
      <c r="L73">
        <v>0</v>
      </c>
      <c r="O73" s="43">
        <v>9</v>
      </c>
      <c r="P73" s="43">
        <v>-5.4344168361594383</v>
      </c>
      <c r="Q73" s="43">
        <v>4.7399999999999998E-2</v>
      </c>
      <c r="R73" s="43">
        <v>2.2041666666666699E-2</v>
      </c>
      <c r="S73" s="43"/>
      <c r="T73" s="43"/>
      <c r="U73" s="89">
        <v>1.9369999999999998E-2</v>
      </c>
      <c r="V73" s="43"/>
      <c r="W73" s="43"/>
      <c r="X73" s="43">
        <v>8.9999999999999998E-4</v>
      </c>
      <c r="Y73">
        <v>0</v>
      </c>
    </row>
    <row r="74" spans="2:25">
      <c r="B74" s="43">
        <v>10</v>
      </c>
      <c r="C74" s="43">
        <v>-4.4344168361594383</v>
      </c>
      <c r="D74" s="43">
        <v>8.5099999999999995E-2</v>
      </c>
      <c r="E74" s="43">
        <v>7.0000000000000007E-2</v>
      </c>
      <c r="F74" s="43"/>
      <c r="G74" s="43"/>
      <c r="H74" s="89">
        <v>2.6120000000000001E-2</v>
      </c>
      <c r="I74" s="43"/>
      <c r="J74" s="43"/>
      <c r="K74" s="43">
        <v>6.9999999999999999E-4</v>
      </c>
      <c r="L74">
        <v>2</v>
      </c>
      <c r="O74" s="43">
        <v>10</v>
      </c>
      <c r="P74" s="43">
        <v>-4.4344168361594383</v>
      </c>
      <c r="Q74" s="43">
        <v>2.3400000000000001E-2</v>
      </c>
      <c r="R74" s="43">
        <v>0.01</v>
      </c>
      <c r="S74" s="43"/>
      <c r="T74" s="43"/>
      <c r="U74" s="89">
        <v>9.4330000000000004E-3</v>
      </c>
      <c r="V74" s="43"/>
      <c r="W74" s="43"/>
      <c r="X74" s="43">
        <v>1E-4</v>
      </c>
      <c r="Y74">
        <v>2</v>
      </c>
    </row>
    <row r="75" spans="2:25">
      <c r="B75" s="43">
        <v>11</v>
      </c>
      <c r="C75" s="43">
        <v>-3.4344168361594383</v>
      </c>
      <c r="D75" s="43">
        <v>0.05</v>
      </c>
      <c r="E75" s="43">
        <v>3.3738839285714299E-2</v>
      </c>
      <c r="F75" s="43"/>
      <c r="G75" s="43"/>
      <c r="H75" s="89">
        <v>1.234E-2</v>
      </c>
      <c r="I75" s="43"/>
      <c r="J75" s="43"/>
      <c r="K75" s="43">
        <v>0</v>
      </c>
      <c r="L75">
        <v>4</v>
      </c>
      <c r="O75" s="43">
        <v>11</v>
      </c>
      <c r="P75" s="43">
        <v>-3.4344168361594383</v>
      </c>
      <c r="Q75" s="43">
        <v>1.1599999999999999E-2</v>
      </c>
      <c r="R75" s="43"/>
      <c r="S75" s="43"/>
      <c r="T75" s="43"/>
      <c r="U75" s="89">
        <v>4.13E-3</v>
      </c>
      <c r="V75" s="43"/>
      <c r="W75" s="43"/>
      <c r="X75" s="43">
        <v>0</v>
      </c>
      <c r="Y75">
        <v>4</v>
      </c>
    </row>
    <row r="76" spans="2:25">
      <c r="B76" s="43">
        <v>12</v>
      </c>
      <c r="C76" s="43">
        <v>-2.4344168361594383</v>
      </c>
      <c r="D76" s="43">
        <v>2.7099999999999999E-2</v>
      </c>
      <c r="E76" s="43">
        <v>0.01</v>
      </c>
      <c r="F76" s="43"/>
      <c r="G76" s="43"/>
      <c r="H76" s="89">
        <v>5.3579999999999999E-3</v>
      </c>
      <c r="I76" s="43"/>
      <c r="J76" s="43"/>
      <c r="K76" s="43">
        <v>0</v>
      </c>
      <c r="L76">
        <v>6</v>
      </c>
      <c r="O76" s="43">
        <v>12</v>
      </c>
      <c r="P76" s="43">
        <v>-2.4344168361594383</v>
      </c>
      <c r="Q76" s="43">
        <v>5.1999999999999998E-3</v>
      </c>
      <c r="R76" s="43"/>
      <c r="S76" s="43"/>
      <c r="T76" s="43"/>
      <c r="U76" s="89">
        <v>2.3440000000000002E-3</v>
      </c>
      <c r="V76" s="43"/>
      <c r="W76" s="43"/>
      <c r="X76" s="43">
        <v>0</v>
      </c>
      <c r="Y76">
        <v>6</v>
      </c>
    </row>
    <row r="77" spans="2:25">
      <c r="B77" s="43">
        <v>13</v>
      </c>
      <c r="C77" s="43">
        <v>-1.4344168361594383</v>
      </c>
      <c r="D77" s="43">
        <v>1.14E-2</v>
      </c>
      <c r="E77" s="43"/>
      <c r="F77" s="43"/>
      <c r="G77" s="43"/>
      <c r="H77" s="89">
        <v>2.9030000000000002E-3</v>
      </c>
      <c r="I77" s="43"/>
      <c r="J77" s="43"/>
      <c r="K77" s="43"/>
      <c r="O77" s="43">
        <v>13</v>
      </c>
      <c r="P77" s="43">
        <v>-1.4344168361594383</v>
      </c>
      <c r="Q77" s="43"/>
      <c r="R77" s="43"/>
      <c r="S77" s="43"/>
      <c r="T77" s="43"/>
      <c r="U77" s="43"/>
      <c r="V77" s="43"/>
      <c r="W77" s="43"/>
      <c r="X77" s="43"/>
    </row>
    <row r="78" spans="2:25">
      <c r="B78" s="43">
        <v>14</v>
      </c>
      <c r="C78" s="43">
        <v>-0.43441683615943827</v>
      </c>
      <c r="D78" s="43">
        <v>2.8999999999999998E-3</v>
      </c>
      <c r="E78" s="43"/>
      <c r="F78" s="43"/>
      <c r="G78" s="43"/>
      <c r="H78" s="89">
        <v>1.954E-3</v>
      </c>
      <c r="I78" s="43"/>
      <c r="J78" s="43"/>
      <c r="K78" s="43"/>
      <c r="O78" s="43">
        <v>14</v>
      </c>
      <c r="P78" s="43">
        <v>-0.43441683615943827</v>
      </c>
      <c r="Q78" s="43"/>
      <c r="R78" s="43"/>
      <c r="S78" s="43"/>
      <c r="T78" s="43"/>
      <c r="U78" s="43"/>
      <c r="V78" s="44"/>
      <c r="W78" s="44"/>
      <c r="X78" s="44"/>
    </row>
    <row r="79" spans="2:25">
      <c r="B79" s="43">
        <v>15</v>
      </c>
      <c r="C79" s="43">
        <v>0.56558316384056173</v>
      </c>
      <c r="D79" s="43"/>
      <c r="E79" s="43"/>
      <c r="F79" s="43"/>
      <c r="G79" s="43"/>
      <c r="H79" s="43"/>
      <c r="I79" s="43"/>
      <c r="J79" s="43"/>
      <c r="K79" s="43"/>
      <c r="O79" s="43">
        <v>15</v>
      </c>
      <c r="P79" s="43">
        <v>0.56558316384056173</v>
      </c>
      <c r="Q79" s="43"/>
      <c r="R79" s="43"/>
      <c r="S79" s="43"/>
      <c r="T79" s="43"/>
      <c r="U79" s="45"/>
      <c r="V79" s="44"/>
      <c r="W79" s="44"/>
      <c r="X79" s="44"/>
    </row>
    <row r="80" spans="2:25">
      <c r="B80" s="43">
        <v>16</v>
      </c>
      <c r="C80" s="43">
        <v>1.56558316384056</v>
      </c>
      <c r="D80" s="44"/>
      <c r="E80" s="45"/>
      <c r="F80" s="45"/>
      <c r="G80" s="45"/>
      <c r="H80" s="45"/>
      <c r="I80" s="45"/>
      <c r="J80" s="45"/>
      <c r="K80" s="45"/>
      <c r="O80" s="43">
        <v>16</v>
      </c>
      <c r="P80" s="43">
        <v>1.56558316384056</v>
      </c>
      <c r="Q80" s="44"/>
      <c r="R80" s="45"/>
      <c r="S80" s="45"/>
      <c r="T80" s="45"/>
      <c r="U80" s="45"/>
      <c r="V80" s="45"/>
      <c r="W80" s="45"/>
      <c r="X80" s="45"/>
    </row>
    <row r="81" spans="2:24" ht="15.75" thickBot="1">
      <c r="B81" s="43">
        <v>17</v>
      </c>
      <c r="C81" s="43">
        <v>2.56558316384056</v>
      </c>
      <c r="D81" s="44"/>
      <c r="E81" s="12"/>
      <c r="F81" s="12"/>
      <c r="G81" s="12"/>
      <c r="H81" s="12"/>
      <c r="I81" s="12"/>
      <c r="J81" s="12"/>
      <c r="K81" s="12"/>
      <c r="O81" s="43">
        <v>17</v>
      </c>
      <c r="P81" s="43">
        <v>2.56558316384056</v>
      </c>
      <c r="Q81" s="44"/>
      <c r="R81" s="12"/>
      <c r="S81" s="12"/>
      <c r="T81" s="12"/>
      <c r="U81" s="12"/>
      <c r="V81" s="12"/>
      <c r="W81" s="12"/>
      <c r="X81" s="12"/>
    </row>
    <row r="82" spans="2:24" ht="30.75" thickBot="1">
      <c r="C82" s="46" t="s">
        <v>29</v>
      </c>
      <c r="D82" s="47">
        <f ca="1">IFERROR(FORECAST(LOG10($C$83),OFFSET($C$62,MATCH($C$83,D$63:D$81,-1),0,2,1),LOG10(OFFSET(D$62,MATCH($C$83,D$63:D$81,-1),0,2,1))),"")</f>
        <v>-1.3386990979913396</v>
      </c>
      <c r="E82" s="47">
        <v>-1.91</v>
      </c>
      <c r="F82" s="47" t="str">
        <f t="shared" ref="F82:J82" ca="1" si="2">IFERROR(FORECAST(LOG10($C$83),OFFSET($C$62,MATCH($C$83,F$63:F$81,-1),0,2,1),LOG10(OFFSET(F$62,MATCH($C$83,F$63:F$81,-1),0,2,1))),"")</f>
        <v/>
      </c>
      <c r="G82" s="47" t="str">
        <f t="shared" ca="1" si="2"/>
        <v/>
      </c>
      <c r="H82" s="47">
        <f t="shared" ca="1" si="2"/>
        <v>-3.1823825503100291</v>
      </c>
      <c r="I82" s="47" t="str">
        <f t="shared" ca="1" si="2"/>
        <v/>
      </c>
      <c r="J82" s="47" t="str">
        <f t="shared" ca="1" si="2"/>
        <v/>
      </c>
      <c r="K82" s="48">
        <f ca="1">IFERROR(FORECAST(LOG10($C$83),OFFSET($L$62,MATCH($C$83,K$63:K$81,-1),0,2,1),LOG10(OFFSET(K$62,MATCH($C$83,K$63:K$81,-1),0,2,1))),"")</f>
        <v>-0.89149753022078837</v>
      </c>
      <c r="P82" s="46" t="s">
        <v>29</v>
      </c>
      <c r="Q82" s="47">
        <f ca="1">IFERROR(FORECAST(LOG10($P$83),OFFSET($P$62,MATCH($P$83,Q$63:Q$81,-1),0,2,1),LOG10(OFFSET(Q$62,MATCH($P$83,Q$63:Q$81,-1),0,2,1))),"")</f>
        <v>-3.2494344000166038</v>
      </c>
      <c r="R82" s="47">
        <v>-4.62</v>
      </c>
      <c r="S82" s="47" t="str">
        <f t="shared" ref="S82:W82" ca="1" si="3">IFERROR(FORECAST(LOG10($P$83),OFFSET($P$62,MATCH($P$83,S$63:S$81,-1),0,2,1),LOG10(OFFSET(S$62,MATCH($P$83,S$63:S$81,-1),0,2,1))),"")</f>
        <v/>
      </c>
      <c r="T82" s="47" t="str">
        <f t="shared" ca="1" si="3"/>
        <v/>
      </c>
      <c r="U82" s="47">
        <f t="shared" ca="1" si="3"/>
        <v>-4.5155426134874199</v>
      </c>
      <c r="V82" s="47" t="str">
        <f t="shared" ca="1" si="3"/>
        <v/>
      </c>
      <c r="W82" s="47" t="str">
        <f t="shared" ca="1" si="3"/>
        <v/>
      </c>
      <c r="X82" s="48">
        <f ca="1">IFERROR(FORECAST(LOG10($P$83),OFFSET($Y$62,MATCH($P$83,X$63:X$81,-1),0,2,1),LOG10(OFFSET(X$62,MATCH($P$83,X$63:X$81,-1),0,2,1))),"")</f>
        <v>-2.7786586055973084</v>
      </c>
    </row>
    <row r="83" spans="2:24">
      <c r="C83" s="49">
        <v>0.01</v>
      </c>
      <c r="P83" s="49">
        <v>0.01</v>
      </c>
    </row>
  </sheetData>
  <mergeCells count="20">
    <mergeCell ref="A5:H5"/>
    <mergeCell ref="A2:H2"/>
    <mergeCell ref="A3:H3"/>
    <mergeCell ref="A4:H4"/>
    <mergeCell ref="B9:B10"/>
    <mergeCell ref="C9:C10"/>
    <mergeCell ref="D9:K9"/>
    <mergeCell ref="Y61:Y62"/>
    <mergeCell ref="Y9:Y10"/>
    <mergeCell ref="Q61:X61"/>
    <mergeCell ref="B61:B62"/>
    <mergeCell ref="C61:C62"/>
    <mergeCell ref="D61:K61"/>
    <mergeCell ref="O61:O62"/>
    <mergeCell ref="P61:P62"/>
    <mergeCell ref="L61:L62"/>
    <mergeCell ref="O9:O10"/>
    <mergeCell ref="P9:P10"/>
    <mergeCell ref="Q9:X9"/>
    <mergeCell ref="L9:L10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topLeftCell="L1" zoomScale="55" zoomScaleNormal="55" workbookViewId="0">
      <selection activeCell="AK31" sqref="AK31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16" t="s">
        <v>58</v>
      </c>
      <c r="B2" s="116"/>
      <c r="C2" s="116"/>
      <c r="D2" s="116"/>
      <c r="E2" s="116"/>
      <c r="F2" s="116"/>
      <c r="G2" s="116"/>
      <c r="H2" s="116"/>
    </row>
    <row r="3" spans="1:38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38" ht="18.75">
      <c r="A4" s="116" t="s">
        <v>59</v>
      </c>
      <c r="B4" s="116"/>
      <c r="C4" s="116"/>
      <c r="D4" s="116"/>
      <c r="E4" s="116"/>
      <c r="F4" s="116"/>
      <c r="G4" s="116"/>
      <c r="H4" s="116"/>
    </row>
    <row r="5" spans="1:38" ht="18.75">
      <c r="A5" s="116" t="s">
        <v>50</v>
      </c>
      <c r="B5" s="116"/>
      <c r="C5" s="116"/>
      <c r="D5" s="116"/>
      <c r="E5" s="116"/>
      <c r="F5" s="116"/>
      <c r="G5" s="116"/>
      <c r="H5" s="116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  <c r="AB9" s="111" t="s">
        <v>34</v>
      </c>
      <c r="AC9" s="111" t="s">
        <v>28</v>
      </c>
      <c r="AD9" s="113" t="s">
        <v>26</v>
      </c>
      <c r="AE9" s="114"/>
      <c r="AF9" s="114"/>
      <c r="AG9" s="114"/>
      <c r="AH9" s="114"/>
      <c r="AI9" s="114"/>
      <c r="AJ9" s="114"/>
      <c r="AK9" s="115"/>
      <c r="AL9" s="111" t="s">
        <v>28</v>
      </c>
    </row>
    <row r="10" spans="1:38">
      <c r="B10" s="112"/>
      <c r="C10" s="112"/>
      <c r="D10" s="42" t="s">
        <v>83</v>
      </c>
      <c r="E10" s="42" t="s">
        <v>92</v>
      </c>
      <c r="F10" s="42" t="s">
        <v>96</v>
      </c>
      <c r="G10" s="42" t="s">
        <v>3</v>
      </c>
      <c r="H10" s="42" t="s">
        <v>7</v>
      </c>
      <c r="I10" s="42" t="s">
        <v>104</v>
      </c>
      <c r="J10" s="42" t="s">
        <v>30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96</v>
      </c>
      <c r="T10" s="42" t="s">
        <v>3</v>
      </c>
      <c r="U10" s="42" t="s">
        <v>7</v>
      </c>
      <c r="V10" s="42" t="s">
        <v>104</v>
      </c>
      <c r="W10" s="42" t="s">
        <v>30</v>
      </c>
      <c r="X10" s="42" t="s">
        <v>109</v>
      </c>
      <c r="Y10" s="112"/>
      <c r="AB10" s="112"/>
      <c r="AC10" s="112"/>
      <c r="AD10" s="42" t="s">
        <v>83</v>
      </c>
      <c r="AE10" s="42" t="s">
        <v>92</v>
      </c>
      <c r="AF10" s="42" t="s">
        <v>96</v>
      </c>
      <c r="AG10" s="42" t="s">
        <v>3</v>
      </c>
      <c r="AH10" s="42" t="s">
        <v>7</v>
      </c>
      <c r="AI10" s="42" t="s">
        <v>105</v>
      </c>
      <c r="AJ10" s="42" t="s">
        <v>30</v>
      </c>
      <c r="AK10" s="42" t="s">
        <v>109</v>
      </c>
      <c r="AL10" s="112"/>
    </row>
    <row r="11" spans="1:38">
      <c r="B11" s="43">
        <v>2</v>
      </c>
      <c r="C11" s="43">
        <v>-12.434416836159439</v>
      </c>
      <c r="D11" s="65">
        <v>0.22839999999999999</v>
      </c>
      <c r="E11" s="65"/>
      <c r="F11" s="86">
        <v>0.2268686</v>
      </c>
      <c r="G11" s="43"/>
      <c r="H11" s="43"/>
      <c r="I11" s="43"/>
      <c r="J11" s="43"/>
      <c r="K11" s="43">
        <v>0.4118</v>
      </c>
      <c r="L11">
        <v>-20</v>
      </c>
      <c r="O11" s="43">
        <v>2</v>
      </c>
      <c r="P11" s="43">
        <v>-12.434416836159439</v>
      </c>
      <c r="Q11" s="65">
        <v>0.13869999999999999</v>
      </c>
      <c r="R11" s="65"/>
      <c r="S11" s="86">
        <v>0.14686859999999999</v>
      </c>
      <c r="T11" s="43"/>
      <c r="U11" s="43"/>
      <c r="V11" s="43"/>
      <c r="W11" s="43"/>
      <c r="X11" s="43">
        <v>0.3972</v>
      </c>
      <c r="Y11" s="43">
        <v>-20</v>
      </c>
      <c r="AB11" s="43">
        <v>2</v>
      </c>
      <c r="AC11" s="43">
        <v>-12.434416836159439</v>
      </c>
      <c r="AD11" s="65">
        <v>7.3899999999999993E-2</v>
      </c>
      <c r="AE11" s="65"/>
      <c r="AF11" s="43">
        <v>9.1300000000000006E-2</v>
      </c>
      <c r="AG11" s="43"/>
      <c r="AH11" s="43"/>
      <c r="AI11" s="43"/>
      <c r="AJ11" s="43"/>
      <c r="AK11" s="43">
        <v>0.38150000000000001</v>
      </c>
      <c r="AL11">
        <v>-20</v>
      </c>
    </row>
    <row r="12" spans="1:38">
      <c r="B12" s="43">
        <v>3</v>
      </c>
      <c r="C12" s="43">
        <v>-11.434416836159439</v>
      </c>
      <c r="D12" s="65">
        <v>0.19739999999999999</v>
      </c>
      <c r="E12" s="65">
        <v>0.16</v>
      </c>
      <c r="F12" s="86">
        <v>0.18465190000000001</v>
      </c>
      <c r="G12" s="43"/>
      <c r="H12" s="43"/>
      <c r="I12" s="43">
        <v>0.15096774193548401</v>
      </c>
      <c r="J12" s="43"/>
      <c r="K12" s="43">
        <v>0.36709999999999998</v>
      </c>
      <c r="L12">
        <v>-18</v>
      </c>
      <c r="O12" s="43">
        <v>3</v>
      </c>
      <c r="P12" s="43">
        <v>-11.434416836159439</v>
      </c>
      <c r="Q12" s="65">
        <v>0.11700000000000001</v>
      </c>
      <c r="R12" s="65">
        <v>7.8E-2</v>
      </c>
      <c r="S12" s="86">
        <v>0.1177</v>
      </c>
      <c r="T12" s="43"/>
      <c r="U12" s="43"/>
      <c r="V12" s="43">
        <v>5.8398876404494399E-2</v>
      </c>
      <c r="W12" s="43"/>
      <c r="X12" s="43">
        <v>0.3468</v>
      </c>
      <c r="Y12" s="43">
        <v>-18</v>
      </c>
      <c r="AB12" s="43">
        <v>3</v>
      </c>
      <c r="AC12" s="43">
        <v>-11.434416836159439</v>
      </c>
      <c r="AD12" s="65">
        <v>5.7599999999999998E-2</v>
      </c>
      <c r="AE12" s="65">
        <v>6.7000000000000004E-2</v>
      </c>
      <c r="AF12" s="43">
        <v>7.6649999999999996E-2</v>
      </c>
      <c r="AG12" s="43"/>
      <c r="AH12" s="43"/>
      <c r="AI12" s="43">
        <v>4.3859154929577503E-2</v>
      </c>
      <c r="AJ12" s="43"/>
      <c r="AK12" s="43">
        <v>0.32319999999999999</v>
      </c>
      <c r="AL12">
        <v>-18</v>
      </c>
    </row>
    <row r="13" spans="1:38">
      <c r="B13" s="43">
        <v>4</v>
      </c>
      <c r="C13" s="43">
        <v>-10.434416836159439</v>
      </c>
      <c r="D13" s="65">
        <v>0.16650000000000001</v>
      </c>
      <c r="E13" s="65">
        <v>0.13214383971291899</v>
      </c>
      <c r="F13" s="86">
        <v>0.153</v>
      </c>
      <c r="G13" s="43"/>
      <c r="H13" s="43"/>
      <c r="I13" s="43">
        <v>0.12269284712482501</v>
      </c>
      <c r="J13" s="43"/>
      <c r="K13" s="43">
        <v>0.31409999999999999</v>
      </c>
      <c r="L13">
        <v>-16</v>
      </c>
      <c r="O13" s="43">
        <v>4</v>
      </c>
      <c r="P13" s="43">
        <v>-10.434416836159439</v>
      </c>
      <c r="Q13" s="65">
        <v>9.6299999999999997E-2</v>
      </c>
      <c r="R13" s="65">
        <v>6.0411830357142898E-2</v>
      </c>
      <c r="S13" s="43">
        <v>9.6299999999999997E-2</v>
      </c>
      <c r="T13" s="43"/>
      <c r="U13" s="43"/>
      <c r="V13" s="43">
        <v>4.72752808988764E-2</v>
      </c>
      <c r="W13" s="43"/>
      <c r="X13" s="43">
        <v>0.28810000000000002</v>
      </c>
      <c r="Y13" s="43">
        <v>-16</v>
      </c>
      <c r="AB13" s="43">
        <v>4</v>
      </c>
      <c r="AC13" s="43">
        <v>-10.434416836159439</v>
      </c>
      <c r="AD13" s="65">
        <v>4.2900000000000001E-2</v>
      </c>
      <c r="AE13" s="65">
        <v>5.13958333333333E-2</v>
      </c>
      <c r="AF13" s="43">
        <v>6.2100000000000002E-2</v>
      </c>
      <c r="AG13" s="43"/>
      <c r="AH13" s="43"/>
      <c r="AI13" s="43">
        <v>3.3718309859154902E-2</v>
      </c>
      <c r="AJ13" s="43"/>
      <c r="AK13" s="43">
        <v>0.26440000000000002</v>
      </c>
      <c r="AL13">
        <v>-16</v>
      </c>
    </row>
    <row r="14" spans="1:38">
      <c r="B14" s="43">
        <v>5</v>
      </c>
      <c r="C14" s="43">
        <v>-9.4344168361594392</v>
      </c>
      <c r="D14" s="65">
        <v>0.13450000000000001</v>
      </c>
      <c r="E14" s="65">
        <v>0.108</v>
      </c>
      <c r="F14" s="43">
        <v>0.127</v>
      </c>
      <c r="G14" s="43"/>
      <c r="H14" s="43"/>
      <c r="I14" s="43">
        <v>9.9467040673211798E-2</v>
      </c>
      <c r="J14" s="43"/>
      <c r="K14" s="43">
        <v>0.254</v>
      </c>
      <c r="L14">
        <v>-14</v>
      </c>
      <c r="O14" s="43">
        <v>5</v>
      </c>
      <c r="P14" s="43">
        <v>-9.4344168361594392</v>
      </c>
      <c r="Q14" s="65">
        <v>7.5999999999999998E-2</v>
      </c>
      <c r="R14" s="65">
        <v>4.5999999999999999E-2</v>
      </c>
      <c r="S14" s="43">
        <v>7.6649999999999996E-2</v>
      </c>
      <c r="T14" s="43"/>
      <c r="U14" s="43"/>
      <c r="V14" s="43">
        <v>3.5646067415730301E-2</v>
      </c>
      <c r="W14" s="43"/>
      <c r="X14" s="43">
        <v>0.23330000000000001</v>
      </c>
      <c r="Y14" s="43">
        <v>-14</v>
      </c>
      <c r="AB14" s="43">
        <v>5</v>
      </c>
      <c r="AC14" s="43">
        <v>-9.4344168361594392</v>
      </c>
      <c r="AD14" s="65">
        <v>2.7300000000000001E-2</v>
      </c>
      <c r="AE14" s="65">
        <v>3.7999999999999999E-2</v>
      </c>
      <c r="AF14" s="43">
        <v>4.9700000000000001E-2</v>
      </c>
      <c r="AG14" s="43"/>
      <c r="AH14" s="43"/>
      <c r="AI14" s="43">
        <v>2.3070422535211299E-2</v>
      </c>
      <c r="AJ14" s="43"/>
      <c r="AK14" s="43">
        <v>0.20069999999999999</v>
      </c>
      <c r="AL14">
        <v>-14</v>
      </c>
    </row>
    <row r="15" spans="1:38">
      <c r="B15" s="43">
        <v>6</v>
      </c>
      <c r="C15" s="43">
        <v>-8.4344168361594374</v>
      </c>
      <c r="D15" s="65">
        <v>0.10680000000000001</v>
      </c>
      <c r="E15" s="65">
        <v>8.6856160287081402E-2</v>
      </c>
      <c r="F15" s="43">
        <v>0.10174999999999999</v>
      </c>
      <c r="G15" s="43"/>
      <c r="H15" s="43"/>
      <c r="I15" s="43">
        <v>8.0785413744740506E-2</v>
      </c>
      <c r="J15" s="43"/>
      <c r="K15" s="43">
        <v>0.18970000000000001</v>
      </c>
      <c r="L15">
        <v>-12</v>
      </c>
      <c r="O15" s="43">
        <v>6</v>
      </c>
      <c r="P15" s="43">
        <v>-8.4344168361594374</v>
      </c>
      <c r="Q15" s="65">
        <v>5.8400000000000001E-2</v>
      </c>
      <c r="R15" s="65">
        <v>3.4088169642857102E-2</v>
      </c>
      <c r="S15" s="43">
        <v>5.9950000000000003E-2</v>
      </c>
      <c r="T15" s="43"/>
      <c r="U15" s="43"/>
      <c r="V15" s="43">
        <v>2.4016853932584299E-2</v>
      </c>
      <c r="W15" s="43"/>
      <c r="X15" s="43">
        <v>0.16880000000000001</v>
      </c>
      <c r="Y15" s="43">
        <v>-12</v>
      </c>
      <c r="AB15" s="43">
        <v>6</v>
      </c>
      <c r="AC15" s="43">
        <v>-8.4344168361594374</v>
      </c>
      <c r="AD15" s="65">
        <v>1.5599999999999999E-2</v>
      </c>
      <c r="AE15" s="65">
        <v>2.68541666666667E-2</v>
      </c>
      <c r="AF15" s="86">
        <v>3.9561579999999999E-2</v>
      </c>
      <c r="AG15" s="43"/>
      <c r="AH15" s="43"/>
      <c r="AI15" s="43">
        <v>1.4957746478873201E-2</v>
      </c>
      <c r="AJ15" s="43"/>
      <c r="AK15" s="43">
        <v>0.13700000000000001</v>
      </c>
      <c r="AL15">
        <v>-12</v>
      </c>
    </row>
    <row r="16" spans="1:38">
      <c r="B16" s="43">
        <v>7</v>
      </c>
      <c r="C16" s="43">
        <v>-7.4344168361594356</v>
      </c>
      <c r="D16" s="65">
        <v>8.8900000000000007E-2</v>
      </c>
      <c r="E16" s="65">
        <v>6.8000000000000005E-2</v>
      </c>
      <c r="F16" s="43">
        <v>8.2100000000000006E-2</v>
      </c>
      <c r="G16" s="43"/>
      <c r="H16" s="43"/>
      <c r="I16" s="43">
        <v>6.3113604488078498E-2</v>
      </c>
      <c r="J16" s="43"/>
      <c r="K16" s="43">
        <v>0.13270000000000001</v>
      </c>
      <c r="L16">
        <v>-10</v>
      </c>
      <c r="O16" s="43">
        <v>7</v>
      </c>
      <c r="P16" s="43">
        <v>-7.4344168361594356</v>
      </c>
      <c r="Q16" s="65">
        <v>4.5600000000000002E-2</v>
      </c>
      <c r="R16" s="65">
        <v>2.4E-2</v>
      </c>
      <c r="S16" s="43">
        <v>4.5650000000000003E-2</v>
      </c>
      <c r="T16" s="43"/>
      <c r="U16" s="43"/>
      <c r="V16" s="43">
        <v>1.6938202247191E-2</v>
      </c>
      <c r="W16" s="43"/>
      <c r="X16" s="43">
        <v>0.1114</v>
      </c>
      <c r="Y16" s="43">
        <v>-10</v>
      </c>
      <c r="AB16" s="43">
        <v>7</v>
      </c>
      <c r="AC16" s="43">
        <v>-7.4344168361594356</v>
      </c>
      <c r="AD16" s="65">
        <v>1.06E-2</v>
      </c>
      <c r="AE16" s="65">
        <v>1.7999999999999999E-2</v>
      </c>
      <c r="AF16" s="86">
        <v>2.6901080000000001E-2</v>
      </c>
      <c r="AG16" s="43"/>
      <c r="AH16" s="43"/>
      <c r="AI16" s="43">
        <v>1.03943661971831E-2</v>
      </c>
      <c r="AJ16" s="43"/>
      <c r="AK16" s="43">
        <v>8.1199999999999994E-2</v>
      </c>
      <c r="AL16">
        <v>-10</v>
      </c>
    </row>
    <row r="17" spans="2:38">
      <c r="B17" s="43">
        <v>8</v>
      </c>
      <c r="C17" s="43">
        <v>-6.4344168361594356</v>
      </c>
      <c r="D17" s="65">
        <v>7.2999999999999995E-2</v>
      </c>
      <c r="E17" s="65">
        <v>5.1056519138756001E-2</v>
      </c>
      <c r="F17" s="43">
        <v>6.5049999999999997E-2</v>
      </c>
      <c r="G17" s="43"/>
      <c r="H17" s="43"/>
      <c r="I17" s="43">
        <v>4.3422159887797997E-2</v>
      </c>
      <c r="J17" s="43"/>
      <c r="K17" s="43">
        <v>8.1900000000000001E-2</v>
      </c>
      <c r="L17">
        <v>-8</v>
      </c>
      <c r="O17" s="43">
        <v>8</v>
      </c>
      <c r="P17" s="43">
        <v>-6.4344168361594356</v>
      </c>
      <c r="Q17" s="65">
        <v>3.4700000000000002E-2</v>
      </c>
      <c r="R17" s="65">
        <v>1.53604910714286E-2</v>
      </c>
      <c r="S17" s="43">
        <v>3.3349999999999998E-2</v>
      </c>
      <c r="T17" s="43"/>
      <c r="U17" s="43"/>
      <c r="V17" s="43">
        <v>1.1376404494382E-2</v>
      </c>
      <c r="W17" s="43"/>
      <c r="X17" s="43">
        <v>6.2100000000000002E-2</v>
      </c>
      <c r="Y17" s="43">
        <v>-8</v>
      </c>
      <c r="AB17" s="43">
        <v>8</v>
      </c>
      <c r="AC17" s="43">
        <v>-6.4344168361594356</v>
      </c>
      <c r="AD17" s="65">
        <v>7.1999999999999998E-3</v>
      </c>
      <c r="AE17" s="65">
        <v>1.14375E-2</v>
      </c>
      <c r="AF17" s="86">
        <v>1.7920720000000001E-2</v>
      </c>
      <c r="AG17" s="43"/>
      <c r="AH17" s="43"/>
      <c r="AI17" s="43">
        <v>5.8309859154929604E-3</v>
      </c>
      <c r="AJ17" s="43"/>
      <c r="AK17" s="43">
        <v>3.7699999999999997E-2</v>
      </c>
      <c r="AL17">
        <v>-8</v>
      </c>
    </row>
    <row r="18" spans="2:38">
      <c r="B18" s="43">
        <v>9</v>
      </c>
      <c r="C18" s="43">
        <v>-5.4344168361594356</v>
      </c>
      <c r="D18" s="65">
        <v>5.33E-2</v>
      </c>
      <c r="E18" s="65">
        <v>3.6999999999999998E-2</v>
      </c>
      <c r="F18" s="43">
        <v>4.7849999999999997E-2</v>
      </c>
      <c r="G18" s="43"/>
      <c r="H18" s="43"/>
      <c r="I18" s="43">
        <v>3.3323983169705501E-2</v>
      </c>
      <c r="J18" s="43"/>
      <c r="K18" s="43">
        <v>4.3999999999999997E-2</v>
      </c>
      <c r="L18">
        <v>-6</v>
      </c>
      <c r="O18" s="43">
        <v>9</v>
      </c>
      <c r="P18" s="43">
        <v>-5.4344168361594356</v>
      </c>
      <c r="Q18" s="65">
        <v>2.4199999999999999E-2</v>
      </c>
      <c r="R18" s="65">
        <v>8.9999999999999993E-3</v>
      </c>
      <c r="S18" s="43">
        <v>2.3650000000000001E-2</v>
      </c>
      <c r="T18" s="43"/>
      <c r="U18" s="43"/>
      <c r="V18" s="43">
        <v>7.6966292134831504E-3</v>
      </c>
      <c r="W18" s="43"/>
      <c r="X18" s="43">
        <v>2.9399999999999999E-2</v>
      </c>
      <c r="Y18" s="43">
        <v>-6</v>
      </c>
      <c r="AB18" s="43">
        <v>9</v>
      </c>
      <c r="AC18" s="43">
        <v>-5.4344168361594356</v>
      </c>
      <c r="AD18" s="65">
        <v>3.8E-3</v>
      </c>
      <c r="AE18" s="65">
        <v>7.0000000000000001E-3</v>
      </c>
      <c r="AF18" s="86">
        <v>1.134045E-2</v>
      </c>
      <c r="AG18" s="43"/>
      <c r="AH18" s="43"/>
      <c r="AI18" s="43">
        <v>3.7640449438202301E-3</v>
      </c>
      <c r="AJ18" s="43"/>
      <c r="AK18" s="43">
        <v>1.41E-2</v>
      </c>
      <c r="AL18">
        <v>-6</v>
      </c>
    </row>
    <row r="19" spans="2:38">
      <c r="B19" s="43">
        <v>10</v>
      </c>
      <c r="C19" s="43">
        <v>-4.4344168361594356</v>
      </c>
      <c r="D19" s="65">
        <v>3.6700000000000003E-2</v>
      </c>
      <c r="E19" s="65">
        <v>2.6667763157894701E-2</v>
      </c>
      <c r="F19" s="43">
        <v>3.415E-2</v>
      </c>
      <c r="G19" s="43"/>
      <c r="H19" s="43"/>
      <c r="I19" s="43">
        <v>2.42356241234222E-2</v>
      </c>
      <c r="J19" s="43"/>
      <c r="K19" s="43">
        <v>1.9199999999999998E-2</v>
      </c>
      <c r="L19">
        <v>-4</v>
      </c>
      <c r="O19" s="43">
        <v>10</v>
      </c>
      <c r="P19" s="43">
        <v>-4.4344168361594356</v>
      </c>
      <c r="Q19" s="65">
        <v>1.6E-2</v>
      </c>
      <c r="R19" s="65">
        <v>5.5948660714285701E-3</v>
      </c>
      <c r="S19" s="43">
        <v>1.6449999999999999E-2</v>
      </c>
      <c r="T19" s="43"/>
      <c r="U19" s="43"/>
      <c r="V19" s="43">
        <v>4.4943820224719096E-3</v>
      </c>
      <c r="W19" s="43"/>
      <c r="X19" s="43">
        <v>1.0999999999999999E-2</v>
      </c>
      <c r="Y19" s="43">
        <v>-4</v>
      </c>
      <c r="AB19" s="43">
        <v>10</v>
      </c>
      <c r="AC19" s="43">
        <v>-4.4344168361594356</v>
      </c>
      <c r="AD19" s="65">
        <v>1.6000000000000001E-3</v>
      </c>
      <c r="AE19" s="65">
        <v>4.3958333333333297E-3</v>
      </c>
      <c r="AF19" s="86">
        <v>6.0802429999999999E-3</v>
      </c>
      <c r="AG19" s="43"/>
      <c r="AH19" s="43"/>
      <c r="AI19" s="43">
        <v>2.1348314606741601E-3</v>
      </c>
      <c r="AJ19" s="43"/>
      <c r="AK19" s="43">
        <v>4.1999999999999997E-3</v>
      </c>
      <c r="AL19">
        <v>-4</v>
      </c>
    </row>
    <row r="20" spans="2:38">
      <c r="B20" s="43">
        <v>11</v>
      </c>
      <c r="C20" s="43">
        <v>-3.4344168361594356</v>
      </c>
      <c r="D20" s="65">
        <v>2.76E-2</v>
      </c>
      <c r="E20" s="65">
        <v>1.9E-2</v>
      </c>
      <c r="F20" s="43">
        <v>2.3050000000000001E-2</v>
      </c>
      <c r="G20" s="43"/>
      <c r="H20" s="43"/>
      <c r="I20" s="43">
        <v>1.6661991584852699E-2</v>
      </c>
      <c r="J20" s="43"/>
      <c r="K20" s="43">
        <v>8.2000000000000007E-3</v>
      </c>
      <c r="L20">
        <v>-2</v>
      </c>
      <c r="O20" s="43">
        <v>11</v>
      </c>
      <c r="P20" s="43">
        <v>-3.4344168361594356</v>
      </c>
      <c r="Q20" s="65">
        <v>1.1299999999999999E-2</v>
      </c>
      <c r="R20" s="65">
        <v>4.0000000000000001E-3</v>
      </c>
      <c r="S20" s="43">
        <v>1.093E-2</v>
      </c>
      <c r="T20" s="43"/>
      <c r="U20" s="43"/>
      <c r="V20" s="43">
        <v>2.86516853932584E-3</v>
      </c>
      <c r="W20" s="43"/>
      <c r="X20" s="43">
        <v>3.8E-3</v>
      </c>
      <c r="Y20" s="43">
        <v>-2</v>
      </c>
      <c r="AB20" s="43">
        <v>11</v>
      </c>
      <c r="AC20" s="43">
        <v>-3.4344168361594356</v>
      </c>
      <c r="AD20" s="65">
        <v>8.0000000000000004E-4</v>
      </c>
      <c r="AE20" s="65">
        <v>3.0000000000000001E-3</v>
      </c>
      <c r="AF20" s="86">
        <v>3.620145E-3</v>
      </c>
      <c r="AG20" s="43"/>
      <c r="AH20" s="43"/>
      <c r="AI20" s="43">
        <v>1.3483146067415699E-3</v>
      </c>
      <c r="AJ20" s="43"/>
      <c r="AK20" s="43">
        <v>1.1000000000000001E-3</v>
      </c>
      <c r="AL20">
        <v>-2</v>
      </c>
    </row>
    <row r="21" spans="2:38">
      <c r="B21" s="43">
        <v>12</v>
      </c>
      <c r="C21" s="43">
        <v>-2.4344168361594356</v>
      </c>
      <c r="D21" s="65">
        <v>2.0500000000000001E-2</v>
      </c>
      <c r="E21" s="65">
        <v>1.27724282296651E-2</v>
      </c>
      <c r="F21" s="43">
        <v>1.5699999999999999E-2</v>
      </c>
      <c r="G21" s="43"/>
      <c r="H21" s="43"/>
      <c r="I21" s="43">
        <v>1.13202247191011E-2</v>
      </c>
      <c r="J21" s="43"/>
      <c r="K21" s="43">
        <v>2.3E-3</v>
      </c>
      <c r="L21">
        <v>0</v>
      </c>
      <c r="O21" s="43">
        <v>12</v>
      </c>
      <c r="P21" s="43">
        <v>-2.4344168361594356</v>
      </c>
      <c r="Q21" s="65">
        <v>7.7000000000000002E-3</v>
      </c>
      <c r="R21" s="65">
        <v>2.8850446428571402E-3</v>
      </c>
      <c r="S21" s="43">
        <v>7.1199999999999996E-3</v>
      </c>
      <c r="T21" s="43"/>
      <c r="U21" s="43"/>
      <c r="V21" s="43">
        <v>1.4606741573033699E-3</v>
      </c>
      <c r="W21" s="43"/>
      <c r="X21" s="43">
        <v>6.9999999999999999E-4</v>
      </c>
      <c r="Y21" s="43">
        <v>0</v>
      </c>
      <c r="AB21" s="43">
        <v>12</v>
      </c>
      <c r="AC21" s="43">
        <v>-2.4344168361594356</v>
      </c>
      <c r="AD21" s="43"/>
      <c r="AE21" s="65">
        <v>2.10416666666667E-3</v>
      </c>
      <c r="AF21" s="86">
        <v>1.6400659999999999E-3</v>
      </c>
      <c r="AG21" s="43"/>
      <c r="AH21" s="43"/>
      <c r="AI21" s="43">
        <v>8.4269662921348295E-4</v>
      </c>
      <c r="AJ21" s="43"/>
      <c r="AK21" s="43">
        <v>1E-4</v>
      </c>
      <c r="AL21">
        <v>0</v>
      </c>
    </row>
    <row r="22" spans="2:38">
      <c r="B22" s="43">
        <v>13</v>
      </c>
      <c r="C22" s="43">
        <v>-1.4344168361594356</v>
      </c>
      <c r="D22" s="65">
        <v>1.38E-2</v>
      </c>
      <c r="E22" s="65">
        <v>8.0000000000000002E-3</v>
      </c>
      <c r="F22" s="43">
        <v>1.0699999999999999E-2</v>
      </c>
      <c r="G22" s="43"/>
      <c r="H22" s="43"/>
      <c r="I22" s="43">
        <v>7.6685393258427003E-3</v>
      </c>
      <c r="J22" s="43"/>
      <c r="K22" s="43">
        <v>4.0000000000000002E-4</v>
      </c>
      <c r="L22">
        <v>2</v>
      </c>
      <c r="O22" s="43">
        <v>13</v>
      </c>
      <c r="P22" s="43">
        <v>-1.4344168361594356</v>
      </c>
      <c r="Q22" s="65">
        <v>4.4000000000000003E-3</v>
      </c>
      <c r="R22" s="65">
        <v>2E-3</v>
      </c>
      <c r="S22" s="43">
        <v>4.3699999999999998E-3</v>
      </c>
      <c r="T22" s="43"/>
      <c r="U22" s="43"/>
      <c r="V22" s="43">
        <v>7.8651685393258395E-4</v>
      </c>
      <c r="W22" s="43"/>
      <c r="X22" s="43">
        <v>1E-4</v>
      </c>
      <c r="Y22" s="43">
        <v>2</v>
      </c>
      <c r="AB22" s="43">
        <v>13</v>
      </c>
      <c r="AC22" s="43">
        <v>-1.4344168361594356</v>
      </c>
      <c r="AD22" s="43"/>
      <c r="AE22" s="65">
        <v>1E-3</v>
      </c>
      <c r="AF22" s="86">
        <v>9.00036E-4</v>
      </c>
      <c r="AG22" s="43"/>
      <c r="AH22" s="43"/>
      <c r="AI22" s="43">
        <v>3.9325842696629197E-4</v>
      </c>
      <c r="AJ22" s="43"/>
      <c r="AK22" s="43">
        <v>0</v>
      </c>
      <c r="AL22">
        <v>2</v>
      </c>
    </row>
    <row r="23" spans="2:38">
      <c r="B23" s="43">
        <v>14</v>
      </c>
      <c r="C23" s="43">
        <v>-0.4344168361594356</v>
      </c>
      <c r="D23" s="65">
        <v>8.3999999999999995E-3</v>
      </c>
      <c r="E23" s="65">
        <v>4.8675239234449797E-3</v>
      </c>
      <c r="F23" s="43">
        <v>6.2399999999999999E-3</v>
      </c>
      <c r="G23" s="43"/>
      <c r="H23" s="43"/>
      <c r="I23" s="43">
        <v>4.6910112359550603E-3</v>
      </c>
      <c r="J23" s="43"/>
      <c r="K23" s="43">
        <v>1E-4</v>
      </c>
      <c r="L23">
        <v>4</v>
      </c>
      <c r="O23" s="43">
        <v>14</v>
      </c>
      <c r="P23" s="43">
        <v>-0.4344168361594356</v>
      </c>
      <c r="Q23" s="65">
        <v>2.0999999999999999E-3</v>
      </c>
      <c r="R23" s="65">
        <v>1.3649553571428599E-3</v>
      </c>
      <c r="S23" s="43">
        <v>2.5699999999999998E-3</v>
      </c>
      <c r="T23" s="43"/>
      <c r="U23" s="43"/>
      <c r="V23" s="43">
        <v>2.24719101123596E-4</v>
      </c>
      <c r="W23" s="43"/>
      <c r="X23" s="43">
        <v>1E-4</v>
      </c>
      <c r="Y23" s="43">
        <v>4</v>
      </c>
      <c r="AB23" s="43">
        <v>14</v>
      </c>
      <c r="AC23" s="43">
        <v>-0.4344168361594356</v>
      </c>
      <c r="AD23" s="43"/>
      <c r="AE23" s="65"/>
      <c r="AF23" s="86">
        <v>3.600144E-4</v>
      </c>
      <c r="AG23" s="43"/>
      <c r="AH23" s="43"/>
      <c r="AI23" s="43"/>
      <c r="AJ23" s="43"/>
      <c r="AK23" s="43">
        <v>0</v>
      </c>
      <c r="AL23">
        <v>4</v>
      </c>
    </row>
    <row r="24" spans="2:38">
      <c r="B24" s="43">
        <v>15</v>
      </c>
      <c r="C24" s="43">
        <v>0.5655831638405644</v>
      </c>
      <c r="D24" s="65">
        <v>4.5999999999999999E-3</v>
      </c>
      <c r="E24" s="65">
        <v>3.0000000000000001E-3</v>
      </c>
      <c r="F24" s="43">
        <v>3.5999999999999999E-3</v>
      </c>
      <c r="G24" s="43"/>
      <c r="H24" s="43"/>
      <c r="I24" s="43">
        <v>3.1741573033707898E-3</v>
      </c>
      <c r="J24" s="43"/>
      <c r="K24" s="43">
        <v>0</v>
      </c>
      <c r="L24">
        <v>6</v>
      </c>
      <c r="O24" s="43">
        <v>15</v>
      </c>
      <c r="P24" s="43">
        <v>0.5655831638405644</v>
      </c>
      <c r="Q24" s="65">
        <v>1E-3</v>
      </c>
      <c r="R24" s="65">
        <v>1E-3</v>
      </c>
      <c r="S24" s="43">
        <v>1.4400000000000001E-3</v>
      </c>
      <c r="T24" s="43"/>
      <c r="U24" s="43"/>
      <c r="V24" s="43">
        <v>1.68539325842697E-4</v>
      </c>
      <c r="W24" s="43"/>
      <c r="X24" s="43">
        <v>0</v>
      </c>
      <c r="Y24" s="43">
        <v>6</v>
      </c>
      <c r="AB24" s="43">
        <v>15</v>
      </c>
      <c r="AC24" s="43">
        <v>0.5655831638405644</v>
      </c>
      <c r="AD24" s="43"/>
      <c r="AE24" s="65"/>
      <c r="AF24" s="86">
        <v>1.400056E-4</v>
      </c>
      <c r="AG24" s="43"/>
      <c r="AH24" s="43"/>
      <c r="AI24" s="43"/>
      <c r="AJ24" s="43"/>
      <c r="AK24" s="43">
        <v>0</v>
      </c>
      <c r="AL24">
        <v>6</v>
      </c>
    </row>
    <row r="25" spans="2:38">
      <c r="B25" s="43">
        <v>16</v>
      </c>
      <c r="C25" s="43">
        <v>1.5655831638405644</v>
      </c>
      <c r="D25" s="65">
        <v>2.2000000000000001E-3</v>
      </c>
      <c r="E25" s="65">
        <v>1.88247607655502E-3</v>
      </c>
      <c r="F25" s="43">
        <v>1.98E-3</v>
      </c>
      <c r="G25" s="43"/>
      <c r="H25" s="43"/>
      <c r="I25" s="43">
        <v>1.8258426966292101E-3</v>
      </c>
      <c r="J25" s="43"/>
      <c r="K25" s="43"/>
      <c r="O25" s="43">
        <v>16</v>
      </c>
      <c r="P25" s="43">
        <v>1.5655831638405644</v>
      </c>
      <c r="Q25" s="65">
        <v>5.0000000000000001E-4</v>
      </c>
      <c r="R25" s="65"/>
      <c r="S25" s="43">
        <v>6.7000000000000002E-4</v>
      </c>
      <c r="T25" s="43"/>
      <c r="U25" s="43"/>
      <c r="V25" s="43"/>
      <c r="W25" s="43"/>
      <c r="X25" s="43"/>
      <c r="AB25" s="43">
        <v>16</v>
      </c>
      <c r="AC25" s="43">
        <v>1.5655831638405644</v>
      </c>
      <c r="AD25" s="43"/>
      <c r="AE25" s="65"/>
      <c r="AF25" s="86">
        <v>4.00016E-5</v>
      </c>
      <c r="AG25" s="43"/>
      <c r="AH25" s="43"/>
      <c r="AI25" s="43"/>
      <c r="AJ25" s="43"/>
      <c r="AK25" s="43"/>
    </row>
    <row r="26" spans="2:38">
      <c r="B26" s="43">
        <v>17</v>
      </c>
      <c r="C26" s="43">
        <v>2.5655831638405644</v>
      </c>
      <c r="D26" s="65">
        <v>1.1999999999999999E-3</v>
      </c>
      <c r="E26" s="65">
        <v>1E-3</v>
      </c>
      <c r="F26" s="43">
        <v>9.2000000000000003E-4</v>
      </c>
      <c r="G26" s="43"/>
      <c r="H26" s="43"/>
      <c r="I26" s="43">
        <v>1.1516853932584299E-3</v>
      </c>
      <c r="J26" s="43"/>
      <c r="K26" s="43"/>
      <c r="O26" s="43">
        <v>17</v>
      </c>
      <c r="P26" s="43">
        <v>2.5655831638405644</v>
      </c>
      <c r="Q26" s="43"/>
      <c r="R26" s="43"/>
      <c r="S26" s="43">
        <v>3.3E-4</v>
      </c>
      <c r="T26" s="43"/>
      <c r="U26" s="43"/>
      <c r="V26" s="44"/>
      <c r="W26" s="44"/>
      <c r="X26" s="44"/>
      <c r="AB26" s="43">
        <v>17</v>
      </c>
      <c r="AC26" s="43">
        <v>2.5655831638405644</v>
      </c>
      <c r="AD26" s="43"/>
      <c r="AE26" s="43"/>
      <c r="AF26" s="86">
        <v>0</v>
      </c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65">
        <v>6.9999999999999999E-4</v>
      </c>
      <c r="E27" s="43"/>
      <c r="F27" s="43">
        <v>5.5000000000000003E-4</v>
      </c>
      <c r="G27" s="43"/>
      <c r="H27" s="43"/>
      <c r="I27" s="43">
        <v>5.8988764044943804E-4</v>
      </c>
      <c r="J27" s="43"/>
      <c r="K27" s="43"/>
      <c r="O27" s="43">
        <v>18</v>
      </c>
      <c r="P27" s="43">
        <v>3.5655831638405644</v>
      </c>
      <c r="Q27" s="43"/>
      <c r="R27" s="43"/>
      <c r="S27" s="43">
        <v>1.6000000000000001E-4</v>
      </c>
      <c r="T27" s="43"/>
      <c r="U27" s="45"/>
      <c r="V27" s="44"/>
      <c r="W27" s="44"/>
      <c r="X27" s="44"/>
      <c r="AB27" s="43">
        <v>18</v>
      </c>
      <c r="AC27" s="43">
        <v>3.5655831638405644</v>
      </c>
      <c r="AD27" s="43"/>
      <c r="AE27" s="43"/>
      <c r="AF27" s="86">
        <v>0</v>
      </c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5"/>
      <c r="F28" s="44">
        <v>2.9999999999999997E-4</v>
      </c>
      <c r="G28" s="45"/>
      <c r="H28" s="45"/>
      <c r="I28" s="45">
        <v>3.6516853932584302E-4</v>
      </c>
      <c r="J28" s="45"/>
      <c r="K28" s="45"/>
      <c r="O28" s="43">
        <v>19</v>
      </c>
      <c r="P28" s="43">
        <v>4.56558316384056</v>
      </c>
      <c r="Q28" s="44"/>
      <c r="R28" s="45"/>
      <c r="S28" s="44">
        <v>6.9999999999999994E-5</v>
      </c>
      <c r="T28" s="45"/>
      <c r="U28" s="45"/>
      <c r="V28" s="45"/>
      <c r="W28" s="45"/>
      <c r="X28" s="45"/>
      <c r="AB28" s="43">
        <v>19</v>
      </c>
      <c r="AC28" s="43">
        <v>4.56558316384056</v>
      </c>
      <c r="AD28" s="44"/>
      <c r="AE28" s="45"/>
      <c r="AF28" s="86">
        <v>0</v>
      </c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12"/>
      <c r="F29" s="44">
        <v>1.2E-4</v>
      </c>
      <c r="G29" s="12"/>
      <c r="H29" s="12"/>
      <c r="I29" s="12">
        <v>1.9662921348314599E-4</v>
      </c>
      <c r="J29" s="12"/>
      <c r="K29" s="12"/>
      <c r="O29" s="43">
        <v>20</v>
      </c>
      <c r="P29" s="43">
        <v>5.56558316384056</v>
      </c>
      <c r="Q29" s="44"/>
      <c r="R29" s="12"/>
      <c r="S29" s="44">
        <v>3.0000000000000001E-5</v>
      </c>
      <c r="T29" s="12"/>
      <c r="U29" s="12"/>
      <c r="V29" s="12"/>
      <c r="W29" s="12"/>
      <c r="X29" s="12"/>
      <c r="AB29" s="43">
        <v>20</v>
      </c>
      <c r="AC29" s="43">
        <v>5.56558316384056</v>
      </c>
      <c r="AD29" s="44"/>
      <c r="AE29" s="12"/>
      <c r="AF29" s="86">
        <v>0</v>
      </c>
      <c r="AG29" s="12"/>
      <c r="AH29" s="12"/>
      <c r="AI29" s="12"/>
      <c r="AJ29" s="12"/>
      <c r="AK29" s="12"/>
    </row>
    <row r="30" spans="2:38" ht="30.75" thickBot="1">
      <c r="C30" s="46" t="s">
        <v>84</v>
      </c>
      <c r="D30" s="47">
        <f t="shared" ref="D30:J30" ca="1" si="0">IFERROR(FORECAST(LOG10($C$31),OFFSET($C$10,MATCH($C$31,D$11:D$29,-1),0,2,1),LOG10(OFFSET(D$10,MATCH($C$31,D$11:D$29,-1),0,2,1))),"")</f>
        <v>2.9038442778665647</v>
      </c>
      <c r="E30" s="47">
        <v>2.2999999999999998</v>
      </c>
      <c r="F30" s="47">
        <f t="shared" ca="1" si="0"/>
        <v>2.4567978372048636</v>
      </c>
      <c r="G30" s="47" t="str">
        <f t="shared" ca="1" si="0"/>
        <v/>
      </c>
      <c r="H30" s="47" t="str">
        <f t="shared" ca="1" si="0"/>
        <v/>
      </c>
      <c r="I30" s="48">
        <f t="shared" ca="1" si="0"/>
        <v>2.776668295240226</v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0.95233157108388689</v>
      </c>
      <c r="P30" s="46" t="s">
        <v>84</v>
      </c>
      <c r="Q30" s="47">
        <f ca="1">IFERROR(FORECAST(LOG10($P$31),OFFSET($P$10,MATCH($P$31,Q$11:Q$29,-1),0,2,1),LOG10(OFFSET(Q$10,MATCH($P$31,Q$11:Q$29,-1),0,2,1))),"")</f>
        <v>0.5655831638405644</v>
      </c>
      <c r="R30" s="47">
        <v>7.0000000000000007E-2</v>
      </c>
      <c r="S30" s="47">
        <f t="shared" ref="S30:W30" ca="1" si="1">IFERROR(FORECAST(LOG10($P$31),OFFSET($P$10,MATCH($P$31,S$11:S$29,-1),0,2,1),LOG10(OFFSET(S$10,MATCH($P$31,S$11:S$29,-1),0,2,1))),"")</f>
        <v>1.0421656468806582</v>
      </c>
      <c r="T30" s="47" t="str">
        <f t="shared" ca="1" si="1"/>
        <v/>
      </c>
      <c r="U30" s="47" t="str">
        <f t="shared" ca="1" si="1"/>
        <v/>
      </c>
      <c r="V30" s="47">
        <f t="shared" ca="1" si="1"/>
        <v>-1.8223423898590916</v>
      </c>
      <c r="W30" s="47" t="str">
        <f t="shared" ca="1" si="1"/>
        <v/>
      </c>
      <c r="X30" s="48">
        <f ca="1">IFERROR(FORECAST(LOG10($P$31),OFFSET($Y$10,MATCH($P$31,X$11:X$29,-1),0,2,1),LOG10(OFFSET(X$10,MATCH($P$31,X$11:X$29,-1),0,2,1))),"")</f>
        <v>-0.42168233360150609</v>
      </c>
      <c r="AC30" s="46" t="s">
        <v>84</v>
      </c>
      <c r="AD30" s="47">
        <f t="shared" ref="AD30:AJ30" ca="1" si="2">IFERROR(FORECAST(LOG10($AC$31),OFFSET($AC$10,MATCH($AC$31,AD$11:AD$29,-1),0,2,1),LOG10(OFFSET(AD$10,MATCH($AC$31,AD$11:AD$29,-1),0,2,1))),"")</f>
        <v>-3.7563449310467973</v>
      </c>
      <c r="AE30" s="47">
        <v>-1.7</v>
      </c>
      <c r="AF30" s="47">
        <f t="shared" ca="1" si="2"/>
        <v>-1.6099343556858035</v>
      </c>
      <c r="AG30" s="47" t="str">
        <f t="shared" ca="1" si="2"/>
        <v/>
      </c>
      <c r="AH30" s="47" t="str">
        <f t="shared" ca="1" si="2"/>
        <v/>
      </c>
      <c r="AI30" s="47">
        <f t="shared" ca="1" si="2"/>
        <v>-2.7985592502733212</v>
      </c>
      <c r="AJ30" s="47" t="str">
        <f t="shared" ca="1" si="2"/>
        <v/>
      </c>
      <c r="AK30" s="48">
        <f ca="1">IFERROR(FORECAST(LOG10($AC$31),OFFSET($AL$10,MATCH($AC$31,AK$11:AK$29,-1),0,2,1),LOG10(OFFSET(AK$10,MATCH($AC$31,AK$11:AK$29,-1),0,2,1))),"")</f>
        <v>-1.9205051355782548</v>
      </c>
    </row>
    <row r="31" spans="2:38">
      <c r="C31" s="66">
        <v>1E-3</v>
      </c>
      <c r="P31" s="66">
        <v>1E-3</v>
      </c>
      <c r="AC31" s="66">
        <v>1E-3</v>
      </c>
    </row>
    <row r="59" spans="1:38" ht="15.75">
      <c r="A59" s="40" t="s">
        <v>81</v>
      </c>
      <c r="B59" s="40"/>
    </row>
    <row r="61" spans="1:38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  <c r="AB61" s="111" t="s">
        <v>34</v>
      </c>
      <c r="AC61" s="111" t="s">
        <v>28</v>
      </c>
      <c r="AD61" s="113" t="s">
        <v>26</v>
      </c>
      <c r="AE61" s="114"/>
      <c r="AF61" s="114"/>
      <c r="AG61" s="114"/>
      <c r="AH61" s="114"/>
      <c r="AI61" s="114"/>
      <c r="AJ61" s="114"/>
      <c r="AK61" s="115"/>
      <c r="AL61" s="111" t="s">
        <v>28</v>
      </c>
    </row>
    <row r="62" spans="1:38">
      <c r="B62" s="112"/>
      <c r="C62" s="112"/>
      <c r="D62" s="42" t="s">
        <v>83</v>
      </c>
      <c r="E62" s="42" t="s">
        <v>93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  <c r="AB62" s="112"/>
      <c r="AC62" s="112"/>
      <c r="AD62" s="42" t="s">
        <v>83</v>
      </c>
      <c r="AE62" s="42" t="s">
        <v>92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109</v>
      </c>
      <c r="AL62" s="112"/>
    </row>
    <row r="63" spans="1:38">
      <c r="B63" s="43">
        <v>2</v>
      </c>
      <c r="C63" s="43">
        <v>-12.434416836159439</v>
      </c>
      <c r="D63" s="65">
        <v>0.21029999999999999</v>
      </c>
      <c r="E63" s="65"/>
      <c r="F63" s="43"/>
      <c r="G63" s="43"/>
      <c r="H63" s="43"/>
      <c r="I63" s="43"/>
      <c r="J63" s="43"/>
      <c r="K63" s="43">
        <v>0.40360000000000001</v>
      </c>
      <c r="L63">
        <v>-20</v>
      </c>
      <c r="O63" s="43">
        <v>2</v>
      </c>
      <c r="P63" s="43">
        <v>-12.434416836159439</v>
      </c>
      <c r="Q63" s="65">
        <v>0.1198</v>
      </c>
      <c r="R63" s="65"/>
      <c r="S63" s="43"/>
      <c r="T63" s="43"/>
      <c r="U63" s="43"/>
      <c r="V63" s="43"/>
      <c r="W63" s="43"/>
      <c r="X63" s="43">
        <v>0.38950000000000001</v>
      </c>
      <c r="Y63">
        <v>-20</v>
      </c>
      <c r="AB63" s="43">
        <v>2</v>
      </c>
      <c r="AC63" s="43">
        <v>-12.434416836159439</v>
      </c>
      <c r="AD63" s="65">
        <v>6.8599999999999994E-2</v>
      </c>
      <c r="AE63" s="65"/>
      <c r="AF63" s="43"/>
      <c r="AG63" s="43"/>
      <c r="AH63" s="43"/>
      <c r="AI63" s="43"/>
      <c r="AJ63" s="43"/>
      <c r="AK63" s="43">
        <v>0.37480000000000002</v>
      </c>
      <c r="AL63">
        <v>-20</v>
      </c>
    </row>
    <row r="64" spans="1:38">
      <c r="B64" s="43">
        <v>3</v>
      </c>
      <c r="C64" s="43">
        <v>-11.434416836159439</v>
      </c>
      <c r="D64" s="65">
        <v>0.17799999999999999</v>
      </c>
      <c r="E64" s="65">
        <v>0.14000000000000001</v>
      </c>
      <c r="F64" s="43"/>
      <c r="G64" s="43"/>
      <c r="H64" s="43"/>
      <c r="I64" s="43"/>
      <c r="J64" s="43"/>
      <c r="K64" s="43">
        <v>0.35549999999999998</v>
      </c>
      <c r="L64">
        <v>-18</v>
      </c>
      <c r="O64" s="43">
        <v>3</v>
      </c>
      <c r="P64" s="43">
        <v>-11.434416836159439</v>
      </c>
      <c r="Q64" s="65">
        <v>9.9199999999999997E-2</v>
      </c>
      <c r="R64" s="65">
        <v>6.5000000000000002E-2</v>
      </c>
      <c r="S64" s="43"/>
      <c r="T64" s="43"/>
      <c r="U64" s="43"/>
      <c r="V64" s="43"/>
      <c r="W64" s="43"/>
      <c r="X64" s="43">
        <v>0.33529999999999999</v>
      </c>
      <c r="Y64">
        <v>-18</v>
      </c>
      <c r="AB64" s="43">
        <v>3</v>
      </c>
      <c r="AC64" s="43">
        <v>-11.434416836159439</v>
      </c>
      <c r="AD64" s="65">
        <v>5.3400000000000003E-2</v>
      </c>
      <c r="AE64" s="65">
        <v>6.0999999999999999E-2</v>
      </c>
      <c r="AF64" s="43"/>
      <c r="AG64" s="43"/>
      <c r="AH64" s="43"/>
      <c r="AI64" s="43"/>
      <c r="AJ64" s="43"/>
      <c r="AK64" s="43">
        <v>0.318</v>
      </c>
      <c r="AL64">
        <v>-18</v>
      </c>
    </row>
    <row r="65" spans="2:38">
      <c r="B65" s="43">
        <v>4</v>
      </c>
      <c r="C65" s="43">
        <v>-10.434416836159439</v>
      </c>
      <c r="D65" s="65">
        <v>0.14649999999999999</v>
      </c>
      <c r="E65" s="65">
        <v>0.11433147321428599</v>
      </c>
      <c r="F65" s="43"/>
      <c r="G65" s="43"/>
      <c r="H65" s="43"/>
      <c r="I65" s="43"/>
      <c r="J65" s="43"/>
      <c r="K65" s="43">
        <v>0.29830000000000001</v>
      </c>
      <c r="L65">
        <v>-16</v>
      </c>
      <c r="O65" s="43">
        <v>4</v>
      </c>
      <c r="P65" s="43">
        <v>-10.434416836159439</v>
      </c>
      <c r="Q65" s="65">
        <v>0.08</v>
      </c>
      <c r="R65" s="65">
        <v>5.10833333333333E-2</v>
      </c>
      <c r="S65" s="43"/>
      <c r="T65" s="43"/>
      <c r="U65" s="43"/>
      <c r="V65" s="43"/>
      <c r="W65" s="43"/>
      <c r="X65" s="43">
        <v>0.27550000000000002</v>
      </c>
      <c r="Y65">
        <v>-16</v>
      </c>
      <c r="AB65" s="43">
        <v>4</v>
      </c>
      <c r="AC65" s="43">
        <v>-10.434416836159439</v>
      </c>
      <c r="AD65" s="65">
        <v>4.0099999999999997E-2</v>
      </c>
      <c r="AE65" s="65">
        <v>4.44291666666667E-2</v>
      </c>
      <c r="AF65" s="43"/>
      <c r="AG65" s="43"/>
      <c r="AH65" s="43"/>
      <c r="AI65" s="43"/>
      <c r="AJ65" s="43"/>
      <c r="AK65" s="43">
        <v>0.25509999999999999</v>
      </c>
      <c r="AL65">
        <v>-16</v>
      </c>
    </row>
    <row r="66" spans="2:38">
      <c r="B66" s="43">
        <v>5</v>
      </c>
      <c r="C66" s="43">
        <v>-9.4344168361594392</v>
      </c>
      <c r="D66" s="65">
        <v>0.11600000000000001</v>
      </c>
      <c r="E66" s="65">
        <v>0.09</v>
      </c>
      <c r="F66" s="43"/>
      <c r="G66" s="43"/>
      <c r="H66" s="43"/>
      <c r="I66" s="43"/>
      <c r="J66" s="43"/>
      <c r="K66" s="43">
        <v>0.23799999999999999</v>
      </c>
      <c r="L66">
        <v>-14</v>
      </c>
      <c r="O66" s="43">
        <v>5</v>
      </c>
      <c r="P66" s="43">
        <v>-9.4344168361594392</v>
      </c>
      <c r="Q66" s="65">
        <v>6.1100000000000002E-2</v>
      </c>
      <c r="R66" s="65">
        <v>3.6999999999999998E-2</v>
      </c>
      <c r="S66" s="43"/>
      <c r="T66" s="43"/>
      <c r="U66" s="43"/>
      <c r="V66" s="43"/>
      <c r="W66" s="43"/>
      <c r="X66" s="43">
        <v>0.21970000000000001</v>
      </c>
      <c r="Y66">
        <v>-14</v>
      </c>
      <c r="AB66" s="43">
        <v>5</v>
      </c>
      <c r="AC66" s="43">
        <v>-9.4344168361594392</v>
      </c>
      <c r="AD66" s="65">
        <v>2.5499999999999998E-2</v>
      </c>
      <c r="AE66" s="65">
        <v>3.1E-2</v>
      </c>
      <c r="AF66" s="43"/>
      <c r="AG66" s="43"/>
      <c r="AH66" s="43"/>
      <c r="AI66" s="43"/>
      <c r="AJ66" s="43"/>
      <c r="AK66" s="43">
        <v>0.19470000000000001</v>
      </c>
      <c r="AL66">
        <v>-14</v>
      </c>
    </row>
    <row r="67" spans="2:38">
      <c r="B67" s="43">
        <v>6</v>
      </c>
      <c r="C67" s="43">
        <v>-8.4344168361594374</v>
      </c>
      <c r="D67" s="65">
        <v>9.01E-2</v>
      </c>
      <c r="E67" s="65">
        <v>6.8168526785714306E-2</v>
      </c>
      <c r="F67" s="43"/>
      <c r="G67" s="43"/>
      <c r="H67" s="43"/>
      <c r="I67" s="43"/>
      <c r="J67" s="43"/>
      <c r="K67" s="43">
        <v>0.17219999999999999</v>
      </c>
      <c r="L67">
        <v>-12</v>
      </c>
      <c r="O67" s="43">
        <v>6</v>
      </c>
      <c r="P67" s="43">
        <v>-8.4344168361594374</v>
      </c>
      <c r="Q67" s="65">
        <v>4.4999999999999998E-2</v>
      </c>
      <c r="R67" s="65">
        <v>2.4416666666666701E-2</v>
      </c>
      <c r="S67" s="43"/>
      <c r="T67" s="43"/>
      <c r="U67" s="43"/>
      <c r="V67" s="43"/>
      <c r="W67" s="43"/>
      <c r="X67" s="43">
        <v>0.154</v>
      </c>
      <c r="Y67">
        <v>-12</v>
      </c>
      <c r="AB67" s="43">
        <v>6</v>
      </c>
      <c r="AC67" s="43">
        <v>-8.4344168361594374</v>
      </c>
      <c r="AD67" s="65">
        <v>1.44E-2</v>
      </c>
      <c r="AE67" s="65">
        <v>2.0570833333333299E-2</v>
      </c>
      <c r="AF67" s="43"/>
      <c r="AG67" s="43"/>
      <c r="AH67" s="43"/>
      <c r="AI67" s="43"/>
      <c r="AJ67" s="43"/>
      <c r="AK67" s="43">
        <v>0.1303</v>
      </c>
      <c r="AL67">
        <v>-12</v>
      </c>
    </row>
    <row r="68" spans="2:38">
      <c r="B68" s="43">
        <v>7</v>
      </c>
      <c r="C68" s="43">
        <v>-7.4344168361594356</v>
      </c>
      <c r="D68" s="65">
        <v>7.2900000000000006E-2</v>
      </c>
      <c r="E68" s="65">
        <v>0.05</v>
      </c>
      <c r="F68" s="43"/>
      <c r="G68" s="43"/>
      <c r="H68" s="43"/>
      <c r="I68" s="43"/>
      <c r="J68" s="43"/>
      <c r="K68" s="43">
        <v>0.1152</v>
      </c>
      <c r="L68">
        <v>-10</v>
      </c>
      <c r="O68" s="43">
        <v>7</v>
      </c>
      <c r="P68" s="43">
        <v>-7.4344168361594356</v>
      </c>
      <c r="Q68" s="65">
        <v>3.3799999999999997E-2</v>
      </c>
      <c r="R68" s="65">
        <v>1.4999999999999999E-2</v>
      </c>
      <c r="S68" s="43"/>
      <c r="T68" s="43"/>
      <c r="U68" s="43"/>
      <c r="V68" s="43"/>
      <c r="W68" s="43"/>
      <c r="X68" s="43">
        <v>9.8599999999999993E-2</v>
      </c>
      <c r="Y68">
        <v>-10</v>
      </c>
      <c r="AB68" s="43">
        <v>7</v>
      </c>
      <c r="AC68" s="43">
        <v>-7.4344168361594356</v>
      </c>
      <c r="AD68" s="65">
        <v>9.4999999999999998E-3</v>
      </c>
      <c r="AE68" s="65">
        <v>1.2999999999999999E-2</v>
      </c>
      <c r="AF68" s="43"/>
      <c r="AG68" s="43"/>
      <c r="AH68" s="43"/>
      <c r="AI68" s="43"/>
      <c r="AJ68" s="43"/>
      <c r="AK68" s="43">
        <v>7.4999999999999997E-2</v>
      </c>
      <c r="AL68">
        <v>-10</v>
      </c>
    </row>
    <row r="69" spans="2:38">
      <c r="B69" s="43">
        <v>8</v>
      </c>
      <c r="C69" s="43">
        <v>-6.4344168361594356</v>
      </c>
      <c r="D69" s="65">
        <v>5.8000000000000003E-2</v>
      </c>
      <c r="E69" s="65">
        <v>3.6244419642857101E-2</v>
      </c>
      <c r="F69" s="43"/>
      <c r="G69" s="43"/>
      <c r="H69" s="43"/>
      <c r="I69" s="43"/>
      <c r="J69" s="43"/>
      <c r="K69" s="43">
        <v>6.6699999999999995E-2</v>
      </c>
      <c r="L69">
        <v>-8</v>
      </c>
      <c r="O69" s="43">
        <v>8</v>
      </c>
      <c r="P69" s="43">
        <v>-6.4344168361594356</v>
      </c>
      <c r="Q69" s="65">
        <v>2.47E-2</v>
      </c>
      <c r="R69" s="65">
        <v>9.75E-3</v>
      </c>
      <c r="S69" s="43"/>
      <c r="T69" s="43"/>
      <c r="U69" s="43"/>
      <c r="V69" s="43"/>
      <c r="W69" s="43"/>
      <c r="X69" s="43">
        <v>5.0299999999999997E-2</v>
      </c>
      <c r="Y69">
        <v>-8</v>
      </c>
      <c r="AB69" s="43">
        <v>8</v>
      </c>
      <c r="AC69" s="43">
        <v>-6.4344168361594356</v>
      </c>
      <c r="AD69" s="65">
        <v>6.1999999999999998E-3</v>
      </c>
      <c r="AE69" s="65">
        <v>8.0374999999999995E-3</v>
      </c>
      <c r="AF69" s="43"/>
      <c r="AG69" s="43"/>
      <c r="AH69" s="43"/>
      <c r="AI69" s="43"/>
      <c r="AJ69" s="43"/>
      <c r="AK69" s="43">
        <v>3.4000000000000002E-2</v>
      </c>
      <c r="AL69">
        <v>-8</v>
      </c>
    </row>
    <row r="70" spans="2:38">
      <c r="B70" s="43">
        <v>9</v>
      </c>
      <c r="C70" s="43">
        <v>-5.4344168361594356</v>
      </c>
      <c r="D70" s="65">
        <v>4.0599999999999997E-2</v>
      </c>
      <c r="E70" s="65">
        <v>2.5999999999999999E-2</v>
      </c>
      <c r="F70" s="43"/>
      <c r="G70" s="43"/>
      <c r="H70" s="43"/>
      <c r="I70" s="43"/>
      <c r="J70" s="43"/>
      <c r="K70" s="43">
        <v>3.3000000000000002E-2</v>
      </c>
      <c r="L70">
        <v>-6</v>
      </c>
      <c r="O70" s="43">
        <v>9</v>
      </c>
      <c r="P70" s="43">
        <v>-5.4344168361594356</v>
      </c>
      <c r="Q70" s="65">
        <v>1.6500000000000001E-2</v>
      </c>
      <c r="R70" s="65">
        <v>7.0000000000000001E-3</v>
      </c>
      <c r="S70" s="43"/>
      <c r="T70" s="43"/>
      <c r="U70" s="43"/>
      <c r="V70" s="43"/>
      <c r="W70" s="43"/>
      <c r="X70" s="43">
        <v>2.3199999999999998E-2</v>
      </c>
      <c r="Y70">
        <v>-6</v>
      </c>
      <c r="AB70" s="43">
        <v>9</v>
      </c>
      <c r="AC70" s="43">
        <v>-5.4344168361594356</v>
      </c>
      <c r="AD70" s="65">
        <v>3.0999999999999999E-3</v>
      </c>
      <c r="AE70" s="65">
        <v>5.0000000000000001E-3</v>
      </c>
      <c r="AF70" s="43"/>
      <c r="AG70" s="43"/>
      <c r="AH70" s="43"/>
      <c r="AI70" s="43"/>
      <c r="AJ70" s="43"/>
      <c r="AK70" s="43">
        <v>1.2E-2</v>
      </c>
      <c r="AL70">
        <v>-6</v>
      </c>
    </row>
    <row r="71" spans="2:38">
      <c r="B71" s="43">
        <v>10</v>
      </c>
      <c r="C71" s="43">
        <v>-4.4344168361594356</v>
      </c>
      <c r="D71" s="65">
        <v>2.6599999999999999E-2</v>
      </c>
      <c r="E71" s="65">
        <v>1.81037946428571E-2</v>
      </c>
      <c r="F71" s="43"/>
      <c r="G71" s="43"/>
      <c r="H71" s="43"/>
      <c r="I71" s="43"/>
      <c r="J71" s="43"/>
      <c r="K71" s="43">
        <v>1.29E-2</v>
      </c>
      <c r="L71">
        <v>-4</v>
      </c>
      <c r="O71" s="43">
        <v>10</v>
      </c>
      <c r="P71" s="43">
        <v>-4.4344168361594356</v>
      </c>
      <c r="Q71" s="65">
        <v>1.0500000000000001E-2</v>
      </c>
      <c r="R71" s="65">
        <v>4.8333333333333301E-3</v>
      </c>
      <c r="S71" s="43"/>
      <c r="T71" s="43"/>
      <c r="U71" s="43"/>
      <c r="V71" s="43"/>
      <c r="W71" s="43"/>
      <c r="X71" s="43">
        <v>7.4999999999999997E-3</v>
      </c>
      <c r="Y71">
        <v>-4</v>
      </c>
      <c r="AB71" s="43">
        <v>10</v>
      </c>
      <c r="AC71" s="43">
        <v>-4.4344168361594356</v>
      </c>
      <c r="AD71" s="65">
        <v>1.2999999999999999E-3</v>
      </c>
      <c r="AE71" s="65">
        <v>3.1541666666666701E-3</v>
      </c>
      <c r="AF71" s="43"/>
      <c r="AG71" s="43"/>
      <c r="AH71" s="43"/>
      <c r="AI71" s="43"/>
      <c r="AJ71" s="43"/>
      <c r="AK71" s="43">
        <v>3.8E-3</v>
      </c>
      <c r="AL71">
        <v>-4</v>
      </c>
    </row>
    <row r="72" spans="2:38">
      <c r="B72" s="43">
        <v>11</v>
      </c>
      <c r="C72" s="43">
        <v>-3.4344168361594356</v>
      </c>
      <c r="D72" s="65">
        <v>1.9400000000000001E-2</v>
      </c>
      <c r="E72" s="65">
        <v>1.2E-2</v>
      </c>
      <c r="F72" s="43"/>
      <c r="G72" s="43"/>
      <c r="H72" s="43"/>
      <c r="I72" s="43"/>
      <c r="J72" s="43"/>
      <c r="K72" s="43">
        <v>4.4000000000000003E-3</v>
      </c>
      <c r="L72">
        <v>-2</v>
      </c>
      <c r="O72" s="43">
        <v>11</v>
      </c>
      <c r="P72" s="43">
        <v>-3.4344168361594356</v>
      </c>
      <c r="Q72" s="65">
        <v>7.0000000000000001E-3</v>
      </c>
      <c r="R72" s="65">
        <v>3.0000000000000001E-3</v>
      </c>
      <c r="S72" s="43"/>
      <c r="T72" s="43"/>
      <c r="U72" s="43"/>
      <c r="V72" s="43"/>
      <c r="W72" s="43"/>
      <c r="X72" s="43">
        <v>2.2000000000000001E-3</v>
      </c>
      <c r="Y72">
        <v>-2</v>
      </c>
      <c r="AB72" s="43">
        <v>11</v>
      </c>
      <c r="AC72" s="43">
        <v>-3.4344168361594356</v>
      </c>
      <c r="AD72" s="65">
        <v>6.9999999999999999E-4</v>
      </c>
      <c r="AE72" s="65">
        <v>2E-3</v>
      </c>
      <c r="AF72" s="43"/>
      <c r="AG72" s="43"/>
      <c r="AH72" s="43"/>
      <c r="AI72" s="43"/>
      <c r="AJ72" s="43"/>
      <c r="AK72" s="43">
        <v>5.9999999999999995E-4</v>
      </c>
      <c r="AL72">
        <v>-2</v>
      </c>
    </row>
    <row r="73" spans="2:38">
      <c r="B73" s="43">
        <v>12</v>
      </c>
      <c r="C73" s="43">
        <v>-2.4344168361594356</v>
      </c>
      <c r="D73" s="65">
        <v>1.3899999999999999E-2</v>
      </c>
      <c r="E73" s="65">
        <v>7.3404017857142904E-3</v>
      </c>
      <c r="F73" s="43"/>
      <c r="G73" s="43"/>
      <c r="H73" s="43"/>
      <c r="I73" s="43"/>
      <c r="J73" s="43"/>
      <c r="K73" s="43">
        <v>1.1999999999999999E-3</v>
      </c>
      <c r="L73">
        <v>0</v>
      </c>
      <c r="O73" s="43">
        <v>12</v>
      </c>
      <c r="P73" s="43">
        <v>-2.4344168361594356</v>
      </c>
      <c r="Q73" s="65">
        <v>4.5999999999999999E-3</v>
      </c>
      <c r="R73" s="65">
        <v>1.66666666666667E-3</v>
      </c>
      <c r="S73" s="43"/>
      <c r="T73" s="43"/>
      <c r="U73" s="43"/>
      <c r="V73" s="43"/>
      <c r="W73" s="43"/>
      <c r="X73" s="43">
        <v>2.9999999999999997E-4</v>
      </c>
      <c r="Y73">
        <v>0</v>
      </c>
      <c r="AB73" s="43">
        <v>12</v>
      </c>
      <c r="AC73" s="43">
        <v>-2.4344168361594356</v>
      </c>
      <c r="AD73" s="43"/>
      <c r="AE73" s="65">
        <v>1E-3</v>
      </c>
      <c r="AF73" s="43"/>
      <c r="AG73" s="43"/>
      <c r="AH73" s="43"/>
      <c r="AI73" s="43"/>
      <c r="AJ73" s="43"/>
      <c r="AK73" s="43">
        <v>1E-4</v>
      </c>
      <c r="AL73">
        <v>0</v>
      </c>
    </row>
    <row r="74" spans="2:38">
      <c r="B74" s="43">
        <v>13</v>
      </c>
      <c r="C74" s="43">
        <v>-1.4344168361594356</v>
      </c>
      <c r="D74" s="65">
        <v>8.3999999999999995E-3</v>
      </c>
      <c r="E74" s="65">
        <v>4.0000000000000001E-3</v>
      </c>
      <c r="F74" s="43"/>
      <c r="G74" s="43"/>
      <c r="H74" s="43"/>
      <c r="I74" s="43"/>
      <c r="J74" s="43"/>
      <c r="K74" s="43">
        <v>1E-4</v>
      </c>
      <c r="L74">
        <v>2</v>
      </c>
      <c r="O74" s="43">
        <v>13</v>
      </c>
      <c r="P74" s="43">
        <v>-1.4344168361594356</v>
      </c>
      <c r="Q74" s="65">
        <v>2.3E-3</v>
      </c>
      <c r="R74" s="65">
        <v>1E-3</v>
      </c>
      <c r="S74" s="43"/>
      <c r="T74" s="43"/>
      <c r="U74" s="43"/>
      <c r="V74" s="43"/>
      <c r="W74" s="43"/>
      <c r="X74" s="43">
        <v>1E-4</v>
      </c>
      <c r="Y74">
        <v>2</v>
      </c>
      <c r="AB74" s="43">
        <v>13</v>
      </c>
      <c r="AC74" s="43">
        <v>-1.4344168361594356</v>
      </c>
      <c r="AD74" s="43"/>
      <c r="AE74" s="43"/>
      <c r="AF74" s="43"/>
      <c r="AG74" s="43"/>
      <c r="AH74" s="43"/>
      <c r="AI74" s="43"/>
      <c r="AJ74" s="43"/>
      <c r="AK74" s="43">
        <v>0</v>
      </c>
      <c r="AL74">
        <v>2</v>
      </c>
    </row>
    <row r="75" spans="2:38">
      <c r="B75" s="43">
        <v>14</v>
      </c>
      <c r="C75" s="43">
        <v>-0.4344168361594356</v>
      </c>
      <c r="D75" s="65">
        <v>4.4000000000000003E-3</v>
      </c>
      <c r="E75" s="65">
        <v>1.90959821428571E-3</v>
      </c>
      <c r="F75" s="43"/>
      <c r="G75" s="43"/>
      <c r="H75" s="43"/>
      <c r="I75" s="43"/>
      <c r="J75" s="43"/>
      <c r="K75" s="43">
        <v>0</v>
      </c>
      <c r="L75">
        <v>4</v>
      </c>
      <c r="O75" s="43">
        <v>14</v>
      </c>
      <c r="P75" s="43">
        <v>-0.4344168361594356</v>
      </c>
      <c r="Q75" s="65">
        <v>8.9999999999999998E-4</v>
      </c>
      <c r="R75" s="65"/>
      <c r="S75" s="43"/>
      <c r="T75" s="43"/>
      <c r="U75" s="43"/>
      <c r="V75" s="43"/>
      <c r="W75" s="43"/>
      <c r="X75" s="43">
        <v>1E-4</v>
      </c>
      <c r="Y75">
        <v>4</v>
      </c>
      <c r="AB75" s="43">
        <v>14</v>
      </c>
      <c r="AC75" s="43">
        <v>-0.4344168361594356</v>
      </c>
      <c r="AD75" s="43"/>
      <c r="AE75" s="43"/>
      <c r="AF75" s="43"/>
      <c r="AG75" s="43"/>
      <c r="AH75" s="43"/>
      <c r="AI75" s="43"/>
      <c r="AJ75" s="43"/>
      <c r="AK75" s="43">
        <v>0</v>
      </c>
      <c r="AL75">
        <v>4</v>
      </c>
    </row>
    <row r="76" spans="2:38">
      <c r="B76" s="43">
        <v>15</v>
      </c>
      <c r="C76" s="43">
        <v>0.5655831638405644</v>
      </c>
      <c r="D76" s="65">
        <v>2.2000000000000001E-3</v>
      </c>
      <c r="E76" s="65">
        <v>1E-3</v>
      </c>
      <c r="F76" s="43"/>
      <c r="G76" s="43"/>
      <c r="H76" s="43"/>
      <c r="I76" s="43"/>
      <c r="J76" s="43"/>
      <c r="K76" s="43">
        <v>0</v>
      </c>
      <c r="L76">
        <v>6</v>
      </c>
      <c r="O76" s="43">
        <v>15</v>
      </c>
      <c r="P76" s="43">
        <v>0.5655831638405644</v>
      </c>
      <c r="Q76" s="43"/>
      <c r="R76" s="43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43"/>
      <c r="AE76" s="65"/>
      <c r="AF76" s="43"/>
      <c r="AG76" s="43"/>
      <c r="AH76" s="43"/>
      <c r="AI76" s="43"/>
      <c r="AJ76" s="43"/>
      <c r="AK76" s="43">
        <v>0</v>
      </c>
      <c r="AL76">
        <v>6</v>
      </c>
    </row>
    <row r="77" spans="2:38">
      <c r="B77" s="43">
        <v>16</v>
      </c>
      <c r="C77" s="43">
        <v>1.5655831638405644</v>
      </c>
      <c r="D77" s="65">
        <v>1E-3</v>
      </c>
      <c r="E77" s="65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43"/>
      <c r="R77" s="43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43"/>
      <c r="AE77" s="65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65">
        <v>5.0000000000000001E-4</v>
      </c>
      <c r="E78" s="65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43"/>
      <c r="R78" s="43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43"/>
      <c r="AE78" s="43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65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43"/>
      <c r="R79" s="65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43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45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45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45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12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12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84</v>
      </c>
      <c r="D82" s="47">
        <f ca="1">IFERROR(FORECAST(LOG10($C$83),OFFSET($C$62,MATCH($C$83,D$63:D$81,-1),0,2,1),LOG10(OFFSET(D$62,MATCH($C$83,D$63:D$81,-1),0,2,1))),"")</f>
        <v>1.5655831638405644</v>
      </c>
      <c r="E82" s="47">
        <v>0.44</v>
      </c>
      <c r="F82" s="47" t="str">
        <f t="shared" ref="F82:J82" ca="1" si="3">IFERROR(FORECAST(LOG10($C$83),OFFSET($C$62,MATCH($C$83,F$63:F$81,-1),0,2,1),LOG10(OFFSET(F$62,MATCH($C$83,F$63:F$81,-1),0,2,1))),"")</f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IFERROR(FORECAST(LOG10($C$83),OFFSET($L$62,MATCH($C$83,K$63:K$81,-1),0,2,1),LOG10(OFFSET(K$62,MATCH($C$83,K$63:K$81,-1),0,2,1))),"")</f>
        <v>0.14674318394174612</v>
      </c>
      <c r="P82" s="46" t="s">
        <v>84</v>
      </c>
      <c r="Q82" s="47">
        <f ca="1">IFERROR(FORECAST(LOG10($P$83),OFFSET($P$62,MATCH($P$83,Q$63:Q$81,-1),0,2,1),LOG10(OFFSET(Q$62,MATCH($P$83,Q$63:Q$81,-1),0,2,1))),"")</f>
        <v>-0.54670920002173506</v>
      </c>
      <c r="R82" s="47">
        <v>-1.1499999999999999</v>
      </c>
      <c r="S82" s="47" t="str">
        <f t="shared" ref="S82:W82" ca="1" si="4">IFERROR(FORECAST(LOG10($P$83),OFFSET($P$62,MATCH($P$83,S$63:S$81,-1),0,2,1),LOG10(OFFSET(S$62,MATCH($P$83,S$63:S$81,-1),0,2,1))),"")</f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>
        <f ca="1">IFERROR(FORECAST(LOG10($P$83),OFFSET($Y$62,MATCH($P$83,X$63:X$81,-1),0,2,1),LOG10(OFFSET(X$62,MATCH($P$83,X$63:X$81,-1),0,2,1))),"")</f>
        <v>-1.2085470554127413</v>
      </c>
      <c r="AC82" s="46" t="s">
        <v>84</v>
      </c>
      <c r="AD82" s="47">
        <f ca="1">IFERROR(FORECAST(LOG10($AC$83),OFFSET($AC$62,MATCH($AC$83,AD$63:AD$81,-1),0,2,1),LOG10(OFFSET(AD$62,MATCH($AC$83,AD$63:AD$81,-1),0,2,1))),"")</f>
        <v>-4.0105918814478052</v>
      </c>
      <c r="AE82" s="47">
        <v>-2.36</v>
      </c>
      <c r="AF82" s="47" t="str">
        <f t="shared" ref="AF82:AJ82" ca="1" si="5">IFERROR(FORECAST(LOG10($AC$83),OFFSET($AC$62,MATCH($AC$83,AF$63:AF$81,-1),0,2,1),LOG10(OFFSET(AF$62,MATCH($AC$83,AF$63:AF$81,-1),0,2,1))),"")</f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IFERROR(FORECAST(LOG10($AC$83),OFFSET($AL$62,MATCH($AC$83,AK$63:AK$81,-1),0,2,1),LOG10(OFFSET(AK$62,MATCH($AC$83,AK$63:AK$81,-1),0,2,1))),"")</f>
        <v>-2.5534925097741219</v>
      </c>
    </row>
    <row r="83" spans="2:37">
      <c r="C83" s="66">
        <v>1E-3</v>
      </c>
      <c r="P83" s="66">
        <v>1E-3</v>
      </c>
      <c r="AC83" s="66">
        <v>1E-3</v>
      </c>
    </row>
  </sheetData>
  <mergeCells count="28">
    <mergeCell ref="A2:H2"/>
    <mergeCell ref="A3:H3"/>
    <mergeCell ref="A4:H4"/>
    <mergeCell ref="B9:B10"/>
    <mergeCell ref="C9:C10"/>
    <mergeCell ref="D9:K9"/>
    <mergeCell ref="A5:H5"/>
    <mergeCell ref="B61:B62"/>
    <mergeCell ref="C61:C62"/>
    <mergeCell ref="D61:K61"/>
    <mergeCell ref="O61:O62"/>
    <mergeCell ref="P61:P62"/>
    <mergeCell ref="AL9:AL10"/>
    <mergeCell ref="AL61:AL62"/>
    <mergeCell ref="Y61:Y62"/>
    <mergeCell ref="Y9:Y10"/>
    <mergeCell ref="L61:L62"/>
    <mergeCell ref="Q61:X61"/>
    <mergeCell ref="AB61:AB62"/>
    <mergeCell ref="AC61:AC62"/>
    <mergeCell ref="AD61:AK61"/>
    <mergeCell ref="AD9:AK9"/>
    <mergeCell ref="O9:O10"/>
    <mergeCell ref="P9:P10"/>
    <mergeCell ref="Q9:X9"/>
    <mergeCell ref="AB9:AB10"/>
    <mergeCell ref="AC9:AC10"/>
    <mergeCell ref="L9:L10"/>
  </mergeCells>
  <phoneticPr fontId="16" type="noConversion"/>
  <conditionalFormatting sqref="F13">
    <cfRule type="containsErrors" dxfId="4" priority="4">
      <formula>ISERROR(F13)</formula>
    </cfRule>
  </conditionalFormatting>
  <conditionalFormatting sqref="F11:F12">
    <cfRule type="containsErrors" dxfId="3" priority="3">
      <formula>ISERROR(F11)</formula>
    </cfRule>
  </conditionalFormatting>
  <conditionalFormatting sqref="S11:S12">
    <cfRule type="containsErrors" dxfId="2" priority="2">
      <formula>ISERROR(S11)</formula>
    </cfRule>
  </conditionalFormatting>
  <conditionalFormatting sqref="AF15:AF29">
    <cfRule type="containsErrors" dxfId="1" priority="1">
      <formula>ISERROR(AF15)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83"/>
  <sheetViews>
    <sheetView zoomScale="55" zoomScaleNormal="55" workbookViewId="0">
      <selection activeCell="AK31" sqref="AK31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8" ht="18.75">
      <c r="A2" s="116" t="s">
        <v>60</v>
      </c>
      <c r="B2" s="116"/>
      <c r="C2" s="116"/>
      <c r="D2" s="116"/>
      <c r="E2" s="116"/>
      <c r="F2" s="116"/>
      <c r="G2" s="116"/>
      <c r="H2" s="116"/>
    </row>
    <row r="3" spans="1:38" ht="18.75">
      <c r="A3" s="116" t="s">
        <v>31</v>
      </c>
      <c r="B3" s="116"/>
      <c r="C3" s="116"/>
      <c r="D3" s="116"/>
      <c r="E3" s="116"/>
      <c r="F3" s="116"/>
      <c r="G3" s="116"/>
      <c r="H3" s="116"/>
      <c r="I3" s="51"/>
    </row>
    <row r="4" spans="1:38" ht="18.75">
      <c r="A4" s="116" t="s">
        <v>59</v>
      </c>
      <c r="B4" s="116"/>
      <c r="C4" s="116"/>
      <c r="D4" s="116"/>
      <c r="E4" s="116"/>
      <c r="F4" s="116"/>
      <c r="G4" s="116"/>
      <c r="H4" s="116"/>
    </row>
    <row r="5" spans="1:38" ht="18.75">
      <c r="A5" s="116" t="s">
        <v>53</v>
      </c>
      <c r="B5" s="116"/>
      <c r="C5" s="116"/>
      <c r="D5" s="116"/>
      <c r="E5" s="116"/>
      <c r="F5" s="116"/>
      <c r="G5" s="116"/>
      <c r="H5" s="116"/>
    </row>
    <row r="6" spans="1:38" ht="18.75">
      <c r="A6" s="10"/>
      <c r="B6" s="10"/>
    </row>
    <row r="7" spans="1:38" ht="15.75">
      <c r="A7" s="40" t="s">
        <v>80</v>
      </c>
      <c r="B7" s="40"/>
    </row>
    <row r="9" spans="1:38" ht="15" customHeight="1">
      <c r="B9" s="111" t="s">
        <v>34</v>
      </c>
      <c r="C9" s="111" t="s">
        <v>28</v>
      </c>
      <c r="D9" s="113" t="s">
        <v>15</v>
      </c>
      <c r="E9" s="114"/>
      <c r="F9" s="114"/>
      <c r="G9" s="114"/>
      <c r="H9" s="114"/>
      <c r="I9" s="114"/>
      <c r="J9" s="114"/>
      <c r="K9" s="115"/>
      <c r="L9" s="111" t="s">
        <v>28</v>
      </c>
      <c r="O9" s="111" t="s">
        <v>34</v>
      </c>
      <c r="P9" s="111" t="s">
        <v>28</v>
      </c>
      <c r="Q9" s="113" t="s">
        <v>16</v>
      </c>
      <c r="R9" s="114"/>
      <c r="S9" s="114"/>
      <c r="T9" s="114"/>
      <c r="U9" s="114"/>
      <c r="V9" s="114"/>
      <c r="W9" s="114"/>
      <c r="X9" s="115"/>
      <c r="Y9" s="111" t="s">
        <v>28</v>
      </c>
      <c r="AB9" s="111" t="s">
        <v>34</v>
      </c>
      <c r="AC9" s="111" t="s">
        <v>28</v>
      </c>
      <c r="AD9" s="113" t="s">
        <v>26</v>
      </c>
      <c r="AE9" s="114"/>
      <c r="AF9" s="114"/>
      <c r="AG9" s="114"/>
      <c r="AH9" s="114"/>
      <c r="AI9" s="114"/>
      <c r="AJ9" s="114"/>
      <c r="AK9" s="115"/>
      <c r="AL9" s="111" t="s">
        <v>28</v>
      </c>
    </row>
    <row r="10" spans="1:38">
      <c r="B10" s="112"/>
      <c r="C10" s="112"/>
      <c r="D10" s="42" t="s">
        <v>83</v>
      </c>
      <c r="E10" s="42" t="s">
        <v>92</v>
      </c>
      <c r="F10" s="42" t="s">
        <v>96</v>
      </c>
      <c r="G10" s="42" t="s">
        <v>3</v>
      </c>
      <c r="H10" s="42" t="s">
        <v>7</v>
      </c>
      <c r="I10" s="42" t="s">
        <v>104</v>
      </c>
      <c r="J10" s="42" t="s">
        <v>30</v>
      </c>
      <c r="K10" s="42" t="s">
        <v>109</v>
      </c>
      <c r="L10" s="112"/>
      <c r="O10" s="112"/>
      <c r="P10" s="112"/>
      <c r="Q10" s="42" t="s">
        <v>83</v>
      </c>
      <c r="R10" s="42" t="s">
        <v>92</v>
      </c>
      <c r="S10" s="42" t="s">
        <v>96</v>
      </c>
      <c r="T10" s="42" t="s">
        <v>3</v>
      </c>
      <c r="U10" s="42" t="s">
        <v>7</v>
      </c>
      <c r="V10" s="42" t="s">
        <v>104</v>
      </c>
      <c r="W10" s="42" t="s">
        <v>30</v>
      </c>
      <c r="X10" s="42" t="s">
        <v>109</v>
      </c>
      <c r="Y10" s="112"/>
      <c r="AB10" s="112"/>
      <c r="AC10" s="112"/>
      <c r="AD10" s="42" t="s">
        <v>83</v>
      </c>
      <c r="AE10" s="42" t="s">
        <v>92</v>
      </c>
      <c r="AF10" s="42" t="s">
        <v>96</v>
      </c>
      <c r="AG10" s="42" t="s">
        <v>3</v>
      </c>
      <c r="AH10" s="42" t="s">
        <v>7</v>
      </c>
      <c r="AI10" s="42" t="s">
        <v>104</v>
      </c>
      <c r="AJ10" s="42" t="s">
        <v>30</v>
      </c>
      <c r="AK10" s="42" t="s">
        <v>109</v>
      </c>
      <c r="AL10" s="112"/>
    </row>
    <row r="11" spans="1:38">
      <c r="B11" s="43">
        <v>2</v>
      </c>
      <c r="C11" s="43">
        <v>-12.434416836159439</v>
      </c>
      <c r="D11" s="43">
        <v>0.26329999999999998</v>
      </c>
      <c r="E11" s="80"/>
      <c r="F11" s="86">
        <v>0.24686859999999999</v>
      </c>
      <c r="G11" s="43"/>
      <c r="H11" s="43"/>
      <c r="I11" s="43"/>
      <c r="J11" s="43"/>
      <c r="K11" s="43">
        <v>0.41689999999999999</v>
      </c>
      <c r="L11">
        <v>-20</v>
      </c>
      <c r="O11" s="43">
        <v>2</v>
      </c>
      <c r="P11" s="43">
        <v>-12.434416836159439</v>
      </c>
      <c r="Q11" s="43">
        <v>0.17530000000000001</v>
      </c>
      <c r="R11" s="80"/>
      <c r="S11" s="43">
        <v>0.159</v>
      </c>
      <c r="T11" s="43"/>
      <c r="U11" s="43"/>
      <c r="V11" s="43"/>
      <c r="W11" s="43"/>
      <c r="X11" s="43">
        <v>0.38490000000000002</v>
      </c>
      <c r="Y11">
        <v>-20</v>
      </c>
      <c r="AB11" s="43">
        <v>2</v>
      </c>
      <c r="AC11" s="43">
        <v>-12.434416836159439</v>
      </c>
      <c r="AD11" s="43">
        <v>0.13039999999999999</v>
      </c>
      <c r="AE11" s="80"/>
      <c r="AF11">
        <v>0.14000000000000001</v>
      </c>
      <c r="AG11" s="43"/>
      <c r="AH11" s="43"/>
      <c r="AI11" s="43"/>
      <c r="AJ11" s="43"/>
      <c r="AK11" s="43">
        <v>0.37069999999999997</v>
      </c>
      <c r="AL11">
        <v>-20</v>
      </c>
    </row>
    <row r="12" spans="1:38">
      <c r="B12" s="43">
        <v>3</v>
      </c>
      <c r="C12" s="43">
        <v>-11.434416836159439</v>
      </c>
      <c r="D12" s="43">
        <v>0.23760000000000001</v>
      </c>
      <c r="E12" s="80">
        <v>0.224</v>
      </c>
      <c r="F12" s="43">
        <v>0.20949999999999999</v>
      </c>
      <c r="G12" s="43"/>
      <c r="H12" s="43"/>
      <c r="I12" s="43">
        <v>0.18793828892005601</v>
      </c>
      <c r="J12" s="43"/>
      <c r="K12" s="43">
        <v>0.38019999999999998</v>
      </c>
      <c r="L12">
        <v>-18</v>
      </c>
      <c r="O12" s="43">
        <v>3</v>
      </c>
      <c r="P12" s="43">
        <v>-11.434416836159439</v>
      </c>
      <c r="Q12" s="43">
        <v>0.14449999999999999</v>
      </c>
      <c r="R12" s="80">
        <v>8.5999999999999993E-2</v>
      </c>
      <c r="S12" s="43">
        <v>0.13800000000000001</v>
      </c>
      <c r="T12" s="43"/>
      <c r="U12" s="43"/>
      <c r="V12" s="43">
        <v>7.4087078651685401E-2</v>
      </c>
      <c r="W12" s="43"/>
      <c r="X12" s="43">
        <v>0.32829999999999998</v>
      </c>
      <c r="Y12">
        <v>-18</v>
      </c>
      <c r="AB12" s="43">
        <v>3</v>
      </c>
      <c r="AC12" s="43">
        <v>-11.434416836159439</v>
      </c>
      <c r="AD12" s="43">
        <v>0.10589999999999999</v>
      </c>
      <c r="AE12" s="80">
        <v>0.11</v>
      </c>
      <c r="AF12" s="43">
        <v>0.1246</v>
      </c>
      <c r="AG12" s="43"/>
      <c r="AH12" s="43"/>
      <c r="AI12" s="43">
        <v>7.1078431372549003E-2</v>
      </c>
      <c r="AJ12" s="43"/>
      <c r="AK12" s="43">
        <v>0.30980000000000002</v>
      </c>
      <c r="AL12">
        <v>-18</v>
      </c>
    </row>
    <row r="13" spans="1:38">
      <c r="B13" s="43">
        <v>4</v>
      </c>
      <c r="C13" s="43">
        <v>-10.434416836159439</v>
      </c>
      <c r="D13" s="43">
        <v>0.21099999999999999</v>
      </c>
      <c r="E13" s="80">
        <v>0.19054286858974401</v>
      </c>
      <c r="F13" s="43">
        <v>0.17849999999999999</v>
      </c>
      <c r="G13" s="43"/>
      <c r="H13" s="43"/>
      <c r="I13" s="43">
        <v>0.16058906030855499</v>
      </c>
      <c r="J13" s="43"/>
      <c r="K13" s="43">
        <v>0.3382</v>
      </c>
      <c r="L13">
        <v>-16</v>
      </c>
      <c r="O13" s="43">
        <v>4</v>
      </c>
      <c r="P13" s="43">
        <v>-10.434416836159439</v>
      </c>
      <c r="Q13" s="43">
        <v>0.1162</v>
      </c>
      <c r="R13" s="80">
        <v>6.4070833333333299E-2</v>
      </c>
      <c r="S13" s="43">
        <v>0.11700000000000001</v>
      </c>
      <c r="T13" s="43"/>
      <c r="U13" s="43"/>
      <c r="V13" s="43">
        <v>5.5126404494381998E-2</v>
      </c>
      <c r="W13" s="43"/>
      <c r="X13" s="43">
        <v>0.26629999999999998</v>
      </c>
      <c r="Y13">
        <v>-16</v>
      </c>
      <c r="AB13" s="43">
        <v>4</v>
      </c>
      <c r="AC13" s="43">
        <v>-10.434416836159439</v>
      </c>
      <c r="AD13" s="43">
        <v>8.3599999999999994E-2</v>
      </c>
      <c r="AE13" s="80">
        <v>8.2485491071428593E-2</v>
      </c>
      <c r="AF13" s="43">
        <v>0.1014</v>
      </c>
      <c r="AG13" s="43"/>
      <c r="AH13" s="43"/>
      <c r="AI13" s="43">
        <v>4.7969187675070003E-2</v>
      </c>
      <c r="AJ13" s="43"/>
      <c r="AK13" s="43">
        <v>0.23799999999999999</v>
      </c>
      <c r="AL13">
        <v>-16</v>
      </c>
    </row>
    <row r="14" spans="1:38">
      <c r="B14" s="43">
        <v>5</v>
      </c>
      <c r="C14" s="43">
        <v>-9.4344168361594392</v>
      </c>
      <c r="D14" s="43">
        <v>0.18010000000000001</v>
      </c>
      <c r="E14" s="80">
        <v>0.158</v>
      </c>
      <c r="F14" s="43">
        <v>0.14949999999999999</v>
      </c>
      <c r="G14" s="43"/>
      <c r="H14" s="43"/>
      <c r="I14" s="43">
        <v>0.12973352033660601</v>
      </c>
      <c r="J14" s="43"/>
      <c r="K14" s="43">
        <v>0.28320000000000001</v>
      </c>
      <c r="L14">
        <v>-14</v>
      </c>
      <c r="O14" s="43">
        <v>5</v>
      </c>
      <c r="P14" s="43">
        <v>-9.4344168361594392</v>
      </c>
      <c r="Q14" s="43">
        <v>9.0200000000000002E-2</v>
      </c>
      <c r="R14" s="80">
        <v>4.5999999999999999E-2</v>
      </c>
      <c r="S14" s="43">
        <v>9.5449999999999993E-2</v>
      </c>
      <c r="T14" s="43"/>
      <c r="U14" s="43"/>
      <c r="V14" s="43">
        <v>4.1783707865168503E-2</v>
      </c>
      <c r="W14" s="43"/>
      <c r="X14" s="43">
        <v>0.19919999999999999</v>
      </c>
      <c r="Y14">
        <v>-14</v>
      </c>
      <c r="AB14" s="43">
        <v>5</v>
      </c>
      <c r="AC14" s="43">
        <v>-9.4344168361594392</v>
      </c>
      <c r="AD14" s="43">
        <v>6.2199999999999998E-2</v>
      </c>
      <c r="AE14" s="80">
        <v>0.06</v>
      </c>
      <c r="AF14" s="43">
        <v>8.0149999999999999E-2</v>
      </c>
      <c r="AG14" s="43"/>
      <c r="AH14" s="43"/>
      <c r="AI14" s="43">
        <v>3.7464985994397799E-2</v>
      </c>
      <c r="AJ14" s="43"/>
      <c r="AK14" s="43">
        <v>0.17269999999999999</v>
      </c>
      <c r="AL14">
        <v>-14</v>
      </c>
    </row>
    <row r="15" spans="1:38">
      <c r="B15" s="43">
        <v>6</v>
      </c>
      <c r="C15" s="43">
        <v>-8.4344168361594374</v>
      </c>
      <c r="D15" s="43">
        <v>0.1487</v>
      </c>
      <c r="E15" s="80">
        <v>0.127457131410256</v>
      </c>
      <c r="F15" s="43">
        <v>0.1265</v>
      </c>
      <c r="G15" s="43"/>
      <c r="H15" s="43"/>
      <c r="I15" s="43">
        <v>0.100280504908836</v>
      </c>
      <c r="J15" s="43"/>
      <c r="K15" s="43">
        <v>0.2281</v>
      </c>
      <c r="L15">
        <v>-12</v>
      </c>
      <c r="O15" s="43">
        <v>6</v>
      </c>
      <c r="P15" s="43">
        <v>-8.4344168361594374</v>
      </c>
      <c r="Q15" s="43">
        <v>6.7299999999999999E-2</v>
      </c>
      <c r="R15" s="80">
        <v>3.1679166666666703E-2</v>
      </c>
      <c r="S15" s="43">
        <v>7.3899999999999993E-2</v>
      </c>
      <c r="T15" s="43"/>
      <c r="U15" s="43"/>
      <c r="V15" s="43">
        <v>2.7036516853932602E-2</v>
      </c>
      <c r="W15" s="43"/>
      <c r="X15" s="43">
        <v>0.1381</v>
      </c>
      <c r="Y15">
        <v>-12</v>
      </c>
      <c r="AB15" s="43">
        <v>6</v>
      </c>
      <c r="AC15" s="43">
        <v>-8.4344168361594374</v>
      </c>
      <c r="AD15" s="43">
        <v>4.4400000000000002E-2</v>
      </c>
      <c r="AE15" s="80">
        <v>4.22645089285714E-2</v>
      </c>
      <c r="AF15" s="43">
        <v>6.3049999999999995E-2</v>
      </c>
      <c r="AG15" s="43"/>
      <c r="AH15" s="43"/>
      <c r="AI15" s="43">
        <v>2.5560224089635899E-2</v>
      </c>
      <c r="AJ15" s="43"/>
      <c r="AK15" s="43">
        <v>0.1119</v>
      </c>
      <c r="AL15">
        <v>-12</v>
      </c>
    </row>
    <row r="16" spans="1:38">
      <c r="B16" s="43">
        <v>7</v>
      </c>
      <c r="C16" s="43">
        <v>-7.4344168361594356</v>
      </c>
      <c r="D16" s="43">
        <v>0.1198</v>
      </c>
      <c r="E16" s="80">
        <v>0.1</v>
      </c>
      <c r="F16" s="43">
        <v>0.10435</v>
      </c>
      <c r="G16" s="43"/>
      <c r="H16" s="43"/>
      <c r="I16" s="43">
        <v>7.7840112201963504E-2</v>
      </c>
      <c r="J16" s="43"/>
      <c r="K16" s="43">
        <v>0.1719</v>
      </c>
      <c r="L16">
        <v>-10</v>
      </c>
      <c r="O16" s="43">
        <v>7</v>
      </c>
      <c r="P16" s="43">
        <v>-7.4344168361594356</v>
      </c>
      <c r="Q16" s="43">
        <v>4.8000000000000001E-2</v>
      </c>
      <c r="R16" s="80">
        <v>2.1000000000000001E-2</v>
      </c>
      <c r="S16" s="43">
        <v>5.6649999999999999E-2</v>
      </c>
      <c r="T16" s="43"/>
      <c r="U16" s="43"/>
      <c r="V16" s="43">
        <v>2.0014044943820201E-2</v>
      </c>
      <c r="W16" s="43"/>
      <c r="X16" s="43">
        <v>8.8200000000000001E-2</v>
      </c>
      <c r="Y16">
        <v>-10</v>
      </c>
      <c r="AB16" s="43">
        <v>7</v>
      </c>
      <c r="AC16" s="43">
        <v>-7.4344168361594356</v>
      </c>
      <c r="AD16" s="43">
        <v>3.2199999999999999E-2</v>
      </c>
      <c r="AE16" s="80">
        <v>2.9000000000000001E-2</v>
      </c>
      <c r="AF16" s="43">
        <v>4.8149999999999998E-2</v>
      </c>
      <c r="AG16" s="43"/>
      <c r="AH16" s="43"/>
      <c r="AI16" s="43">
        <v>1.8557422969187699E-2</v>
      </c>
      <c r="AJ16" s="43"/>
      <c r="AK16" s="43">
        <v>6.8500000000000005E-2</v>
      </c>
      <c r="AL16">
        <v>-10</v>
      </c>
    </row>
    <row r="17" spans="2:38">
      <c r="B17" s="43">
        <v>8</v>
      </c>
      <c r="C17" s="43">
        <v>-6.4344168361594356</v>
      </c>
      <c r="D17" s="43">
        <v>9.35E-2</v>
      </c>
      <c r="E17" s="80">
        <v>7.6503605769230806E-2</v>
      </c>
      <c r="F17" s="43">
        <v>8.14E-2</v>
      </c>
      <c r="G17" s="43"/>
      <c r="H17" s="43"/>
      <c r="I17" s="43">
        <v>6.1009817671809297E-2</v>
      </c>
      <c r="J17" s="43"/>
      <c r="K17" s="43">
        <v>0.11459999999999999</v>
      </c>
      <c r="L17">
        <v>-8</v>
      </c>
      <c r="O17" s="43">
        <v>8</v>
      </c>
      <c r="P17" s="43">
        <v>-6.4344168361594356</v>
      </c>
      <c r="Q17" s="43">
        <v>3.2599999999999997E-2</v>
      </c>
      <c r="R17" s="80">
        <v>1.3712500000000001E-2</v>
      </c>
      <c r="S17" s="43">
        <v>3.9399999999999998E-2</v>
      </c>
      <c r="T17" s="43"/>
      <c r="U17" s="43"/>
      <c r="V17" s="43">
        <v>1.36938202247191E-2</v>
      </c>
      <c r="W17" s="43"/>
      <c r="X17" s="43">
        <v>5.2200000000000003E-2</v>
      </c>
      <c r="Y17">
        <v>-8</v>
      </c>
      <c r="AB17" s="43">
        <v>8</v>
      </c>
      <c r="AC17" s="43">
        <v>-6.4344168361594356</v>
      </c>
      <c r="AD17" s="43">
        <v>2.2800000000000001E-2</v>
      </c>
      <c r="AE17" s="80">
        <v>1.9706473214285699E-2</v>
      </c>
      <c r="AF17" s="43">
        <v>3.4700000000000002E-2</v>
      </c>
      <c r="AG17" s="43"/>
      <c r="AH17" s="43"/>
      <c r="AI17" s="43">
        <v>1.01540616246499E-2</v>
      </c>
      <c r="AJ17" s="43"/>
      <c r="AK17" s="43">
        <v>3.78E-2</v>
      </c>
      <c r="AL17">
        <v>-8</v>
      </c>
    </row>
    <row r="18" spans="2:38">
      <c r="B18" s="43">
        <v>9</v>
      </c>
      <c r="C18" s="43">
        <v>-5.4344168361594356</v>
      </c>
      <c r="D18" s="43">
        <v>7.0599999999999996E-2</v>
      </c>
      <c r="E18" s="80">
        <v>5.7000000000000002E-2</v>
      </c>
      <c r="F18" s="43">
        <v>6.1650000000000003E-2</v>
      </c>
      <c r="G18" s="43"/>
      <c r="H18" s="43"/>
      <c r="I18" s="43">
        <v>4.4880785413744698E-2</v>
      </c>
      <c r="J18" s="43"/>
      <c r="K18" s="43">
        <v>6.9199999999999998E-2</v>
      </c>
      <c r="L18">
        <v>-6</v>
      </c>
      <c r="O18" s="43">
        <v>9</v>
      </c>
      <c r="P18" s="43">
        <v>-5.4344168361594356</v>
      </c>
      <c r="Q18" s="43">
        <v>2.18E-2</v>
      </c>
      <c r="R18" s="80">
        <v>8.9999999999999993E-3</v>
      </c>
      <c r="S18" s="43">
        <v>2.9149999999999999E-2</v>
      </c>
      <c r="T18" s="43"/>
      <c r="U18" s="43"/>
      <c r="V18" s="43">
        <v>1.0182584269662899E-2</v>
      </c>
      <c r="W18" s="43"/>
      <c r="X18" s="43">
        <v>2.6100000000000002E-2</v>
      </c>
      <c r="Y18">
        <v>-6</v>
      </c>
      <c r="AB18" s="43">
        <v>9</v>
      </c>
      <c r="AC18" s="43">
        <v>-5.4344168361594356</v>
      </c>
      <c r="AD18" s="43">
        <v>1.4999999999999999E-2</v>
      </c>
      <c r="AE18" s="80">
        <v>1.2999999999999999E-2</v>
      </c>
      <c r="AF18" s="43">
        <v>2.435E-2</v>
      </c>
      <c r="AG18" s="43"/>
      <c r="AH18" s="43"/>
      <c r="AI18" s="43">
        <v>6.6526610644257701E-3</v>
      </c>
      <c r="AJ18" s="43"/>
      <c r="AK18" s="43">
        <v>1.9699999999999999E-2</v>
      </c>
      <c r="AL18">
        <v>-6</v>
      </c>
    </row>
    <row r="19" spans="2:38">
      <c r="B19" s="43">
        <v>10</v>
      </c>
      <c r="C19" s="43">
        <v>-4.4344168361594356</v>
      </c>
      <c r="D19" s="43">
        <v>5.11E-2</v>
      </c>
      <c r="E19" s="80">
        <v>4.1278445512820498E-2</v>
      </c>
      <c r="F19" s="43">
        <v>4.4249999999999998E-2</v>
      </c>
      <c r="G19" s="43"/>
      <c r="H19" s="43"/>
      <c r="I19" s="43">
        <v>3.0154277699859702E-2</v>
      </c>
      <c r="J19" s="43"/>
      <c r="K19" s="43">
        <v>3.8199999999999998E-2</v>
      </c>
      <c r="L19">
        <v>-4</v>
      </c>
      <c r="O19" s="43">
        <v>10</v>
      </c>
      <c r="P19" s="43">
        <v>-4.4344168361594356</v>
      </c>
      <c r="Q19" s="43">
        <v>1.3899999999999999E-2</v>
      </c>
      <c r="R19" s="80">
        <v>5.9708333333333297E-3</v>
      </c>
      <c r="S19" s="43">
        <v>1.89E-2</v>
      </c>
      <c r="T19" s="43"/>
      <c r="U19" s="43"/>
      <c r="V19" s="43">
        <v>6.5918653576437598E-3</v>
      </c>
      <c r="W19" s="43"/>
      <c r="X19" s="43">
        <v>1.1599999999999999E-2</v>
      </c>
      <c r="Y19">
        <v>-4</v>
      </c>
      <c r="AB19" s="43">
        <v>10</v>
      </c>
      <c r="AC19" s="43">
        <v>-4.4344168361594356</v>
      </c>
      <c r="AD19" s="43">
        <v>9.4000000000000004E-3</v>
      </c>
      <c r="AE19" s="80">
        <v>7.6595982142857099E-3</v>
      </c>
      <c r="AF19" s="43">
        <v>1.6799999999999999E-2</v>
      </c>
      <c r="AG19" s="43"/>
      <c r="AH19" s="43"/>
      <c r="AI19" s="43">
        <v>4.3802816901408496E-3</v>
      </c>
      <c r="AJ19" s="43"/>
      <c r="AK19" s="43">
        <v>8.9999999999999993E-3</v>
      </c>
      <c r="AL19">
        <v>-4</v>
      </c>
    </row>
    <row r="20" spans="2:38">
      <c r="B20" s="43">
        <v>11</v>
      </c>
      <c r="C20" s="43">
        <v>-3.4344168361594356</v>
      </c>
      <c r="D20" s="43">
        <v>3.4700000000000002E-2</v>
      </c>
      <c r="E20" s="80">
        <v>2.9000000000000001E-2</v>
      </c>
      <c r="F20" s="43">
        <v>3.1649999999999998E-2</v>
      </c>
      <c r="G20" s="43"/>
      <c r="H20" s="43"/>
      <c r="I20" s="43">
        <v>2.1739130434782601E-2</v>
      </c>
      <c r="J20" s="43"/>
      <c r="K20" s="43">
        <v>1.8599999999999998E-2</v>
      </c>
      <c r="L20">
        <v>-2</v>
      </c>
      <c r="O20" s="43">
        <v>11</v>
      </c>
      <c r="P20" s="43">
        <v>-3.4344168361594356</v>
      </c>
      <c r="Q20" s="43">
        <v>8.6E-3</v>
      </c>
      <c r="R20" s="80">
        <v>4.0000000000000001E-3</v>
      </c>
      <c r="S20" s="43">
        <v>1.3849999999999999E-2</v>
      </c>
      <c r="T20" s="43"/>
      <c r="U20" s="43"/>
      <c r="V20" s="43">
        <v>4.7405329593267903E-3</v>
      </c>
      <c r="W20" s="43"/>
      <c r="X20" s="43">
        <v>5.1000000000000004E-3</v>
      </c>
      <c r="Y20">
        <v>-2</v>
      </c>
      <c r="AB20" s="43">
        <v>11</v>
      </c>
      <c r="AC20" s="43">
        <v>-3.4344168361594356</v>
      </c>
      <c r="AD20" s="43">
        <v>6.0000000000000001E-3</v>
      </c>
      <c r="AE20" s="80">
        <v>4.0000000000000001E-3</v>
      </c>
      <c r="AF20" s="43">
        <v>1.132E-2</v>
      </c>
      <c r="AG20" s="43"/>
      <c r="AH20" s="43"/>
      <c r="AI20" s="43">
        <v>2.8591549295774702E-3</v>
      </c>
      <c r="AJ20" s="43"/>
      <c r="AK20" s="43">
        <v>2.3999999999999998E-3</v>
      </c>
      <c r="AL20">
        <v>-2</v>
      </c>
    </row>
    <row r="21" spans="2:38">
      <c r="B21" s="43">
        <v>12</v>
      </c>
      <c r="C21" s="43">
        <v>-2.4344168361594356</v>
      </c>
      <c r="D21" s="43">
        <v>2.2499999999999999E-2</v>
      </c>
      <c r="E21" s="80">
        <v>1.97576121794872E-2</v>
      </c>
      <c r="F21" s="43">
        <v>2.1999999999999999E-2</v>
      </c>
      <c r="G21" s="43"/>
      <c r="H21" s="43"/>
      <c r="I21" s="43">
        <v>1.40252454417952E-2</v>
      </c>
      <c r="J21" s="43"/>
      <c r="K21" s="43">
        <v>7.9000000000000008E-3</v>
      </c>
      <c r="L21">
        <v>0</v>
      </c>
      <c r="O21" s="43">
        <v>12</v>
      </c>
      <c r="P21" s="43">
        <v>-2.4344168361594356</v>
      </c>
      <c r="Q21" s="43">
        <v>5.0000000000000001E-3</v>
      </c>
      <c r="R21" s="80">
        <v>2.52916666666667E-3</v>
      </c>
      <c r="S21" s="43">
        <v>8.8000000000000005E-3</v>
      </c>
      <c r="T21" s="43"/>
      <c r="U21" s="43"/>
      <c r="V21" s="43">
        <v>3.2819074333800798E-3</v>
      </c>
      <c r="W21" s="43"/>
      <c r="X21" s="43">
        <v>1.6000000000000001E-3</v>
      </c>
      <c r="Y21">
        <v>0</v>
      </c>
      <c r="AB21" s="43">
        <v>12</v>
      </c>
      <c r="AC21" s="43">
        <v>-2.4344168361594356</v>
      </c>
      <c r="AD21" s="43">
        <v>3.7000000000000002E-3</v>
      </c>
      <c r="AE21" s="80">
        <v>3.0000000000000001E-3</v>
      </c>
      <c r="AF21" s="43">
        <v>7.4099999999999999E-3</v>
      </c>
      <c r="AG21" s="43"/>
      <c r="AH21" s="43"/>
      <c r="AI21" s="43">
        <v>1.6197183098591601E-3</v>
      </c>
      <c r="AJ21" s="43"/>
      <c r="AK21" s="43">
        <v>6.9999999999999999E-4</v>
      </c>
      <c r="AL21">
        <v>0</v>
      </c>
    </row>
    <row r="22" spans="2:38">
      <c r="B22" s="43">
        <v>13</v>
      </c>
      <c r="C22" s="43">
        <v>-1.4344168361594356</v>
      </c>
      <c r="D22" s="43">
        <v>1.5699999999999999E-2</v>
      </c>
      <c r="E22" s="80">
        <v>1.2999999999999999E-2</v>
      </c>
      <c r="F22" s="43">
        <v>1.37E-2</v>
      </c>
      <c r="G22" s="43"/>
      <c r="H22" s="43"/>
      <c r="I22" s="43">
        <v>9.0883590462833095E-3</v>
      </c>
      <c r="J22" s="43"/>
      <c r="K22" s="43">
        <v>2.3999999999999998E-3</v>
      </c>
      <c r="L22">
        <v>2</v>
      </c>
      <c r="O22" s="43">
        <v>13</v>
      </c>
      <c r="P22" s="43">
        <v>-1.4344168361594356</v>
      </c>
      <c r="Q22" s="43">
        <v>2.5999999999999999E-3</v>
      </c>
      <c r="R22" s="80">
        <v>1E-3</v>
      </c>
      <c r="S22" s="43">
        <v>6.3249999999999999E-3</v>
      </c>
      <c r="T22" s="43"/>
      <c r="U22" s="43"/>
      <c r="V22" s="43">
        <v>2.1037868162692799E-3</v>
      </c>
      <c r="W22" s="43"/>
      <c r="X22" s="43">
        <v>2.0000000000000001E-4</v>
      </c>
      <c r="Y22">
        <v>2</v>
      </c>
      <c r="AB22" s="43">
        <v>13</v>
      </c>
      <c r="AC22" s="43">
        <v>-1.4344168361594356</v>
      </c>
      <c r="AD22" s="43">
        <v>1.9E-3</v>
      </c>
      <c r="AE22" s="80">
        <v>2E-3</v>
      </c>
      <c r="AF22" s="43">
        <v>4.5700000000000003E-3</v>
      </c>
      <c r="AG22" s="43"/>
      <c r="AH22" s="43"/>
      <c r="AI22" s="43">
        <v>1.0563380281690101E-3</v>
      </c>
      <c r="AJ22" s="43"/>
      <c r="AK22" s="43">
        <v>1E-4</v>
      </c>
      <c r="AL22">
        <v>2</v>
      </c>
    </row>
    <row r="23" spans="2:38">
      <c r="B23" s="43">
        <v>14</v>
      </c>
      <c r="C23" s="43">
        <v>-0.4344168361594356</v>
      </c>
      <c r="D23" s="43">
        <v>1.06E-2</v>
      </c>
      <c r="E23" s="80">
        <v>8.19110576923077E-3</v>
      </c>
      <c r="F23" s="43">
        <v>8.5100000000000002E-3</v>
      </c>
      <c r="G23" s="43"/>
      <c r="H23" s="43"/>
      <c r="I23" s="43">
        <v>4.2636746143057498E-3</v>
      </c>
      <c r="J23" s="43"/>
      <c r="K23" s="43">
        <v>5.0000000000000001E-4</v>
      </c>
      <c r="L23">
        <v>4</v>
      </c>
      <c r="O23" s="43">
        <v>14</v>
      </c>
      <c r="P23" s="43">
        <v>-0.4344168361594356</v>
      </c>
      <c r="Q23" s="43">
        <v>1.2999999999999999E-3</v>
      </c>
      <c r="R23" s="80"/>
      <c r="S23" s="43">
        <v>3.8500000000000001E-3</v>
      </c>
      <c r="T23" s="43"/>
      <c r="U23" s="43"/>
      <c r="V23" s="43">
        <v>1.0939691444600301E-3</v>
      </c>
      <c r="W23" s="43"/>
      <c r="X23" s="43">
        <v>1E-4</v>
      </c>
      <c r="Y23">
        <v>4</v>
      </c>
      <c r="AB23" s="43">
        <v>14</v>
      </c>
      <c r="AC23" s="43">
        <v>-0.4344168361594356</v>
      </c>
      <c r="AD23" s="43">
        <v>8.9999999999999998E-4</v>
      </c>
      <c r="AE23" s="80">
        <v>1E-3</v>
      </c>
      <c r="AF23" s="43">
        <v>2.6800000000000001E-3</v>
      </c>
      <c r="AG23" s="43"/>
      <c r="AH23" s="43"/>
      <c r="AI23" s="43">
        <v>5.7746478873239404E-4</v>
      </c>
      <c r="AJ23" s="43"/>
      <c r="AK23" s="43">
        <v>2.0000000000000001E-4</v>
      </c>
      <c r="AL23">
        <v>4</v>
      </c>
    </row>
    <row r="24" spans="2:38">
      <c r="B24" s="43">
        <v>15</v>
      </c>
      <c r="C24" s="43">
        <v>0.5655831638405644</v>
      </c>
      <c r="D24" s="43">
        <v>5.3E-3</v>
      </c>
      <c r="E24" s="80">
        <v>5.0000000000000001E-3</v>
      </c>
      <c r="F24" s="43">
        <v>5.0899999999999999E-3</v>
      </c>
      <c r="G24" s="43"/>
      <c r="H24" s="43"/>
      <c r="I24" s="43">
        <v>2.1318373071528801E-3</v>
      </c>
      <c r="J24" s="43"/>
      <c r="K24" s="43">
        <v>2.0000000000000001E-4</v>
      </c>
      <c r="L24">
        <v>6</v>
      </c>
      <c r="O24" s="43">
        <v>15</v>
      </c>
      <c r="P24" s="43">
        <v>0.5655831638405644</v>
      </c>
      <c r="Q24" s="43">
        <v>8.0000000000000004E-4</v>
      </c>
      <c r="R24" s="80"/>
      <c r="S24" s="43">
        <v>2.5000000000000001E-3</v>
      </c>
      <c r="T24" s="43"/>
      <c r="U24" s="43"/>
      <c r="V24" s="43">
        <v>8.1346423562412402E-4</v>
      </c>
      <c r="W24" s="43"/>
      <c r="X24" s="43">
        <v>0</v>
      </c>
      <c r="Y24">
        <v>6</v>
      </c>
      <c r="AB24" s="43">
        <v>15</v>
      </c>
      <c r="AC24" s="43">
        <v>0.5655831638405644</v>
      </c>
      <c r="AD24" s="43">
        <v>4.0000000000000002E-4</v>
      </c>
      <c r="AE24" s="80"/>
      <c r="AF24" s="43">
        <v>1.6000000000000001E-3</v>
      </c>
      <c r="AG24" s="43"/>
      <c r="AH24" s="43"/>
      <c r="AI24" s="43">
        <v>3.8028169014084503E-4</v>
      </c>
      <c r="AJ24" s="43"/>
      <c r="AK24" s="43">
        <v>2.0000000000000001E-4</v>
      </c>
      <c r="AL24">
        <v>6</v>
      </c>
    </row>
    <row r="25" spans="2:38">
      <c r="B25" s="43">
        <v>16</v>
      </c>
      <c r="C25" s="43">
        <v>1.5655831638405644</v>
      </c>
      <c r="D25" s="43">
        <v>2E-3</v>
      </c>
      <c r="E25" s="80">
        <v>3.1029647435897399E-3</v>
      </c>
      <c r="F25" s="43">
        <v>2.8700000000000002E-3</v>
      </c>
      <c r="G25" s="43"/>
      <c r="H25" s="43"/>
      <c r="I25" s="43">
        <v>7.0126227208976199E-4</v>
      </c>
      <c r="J25" s="43"/>
      <c r="K25" s="43"/>
      <c r="O25" s="43">
        <v>16</v>
      </c>
      <c r="P25" s="43">
        <v>1.5655831638405644</v>
      </c>
      <c r="Q25" s="43"/>
      <c r="R25" s="80"/>
      <c r="S25" s="43">
        <v>1.15E-3</v>
      </c>
      <c r="T25" s="43"/>
      <c r="U25" s="43"/>
      <c r="V25" s="43">
        <v>7.29312762973352E-4</v>
      </c>
      <c r="W25" s="43"/>
      <c r="X25" s="43"/>
      <c r="AB25" s="43">
        <v>16</v>
      </c>
      <c r="AC25" s="43">
        <v>1.5655831638405644</v>
      </c>
      <c r="AD25" s="43"/>
      <c r="AE25" s="80"/>
      <c r="AF25" s="43">
        <v>9.2000000000000003E-4</v>
      </c>
      <c r="AG25" s="43"/>
      <c r="AH25" s="43"/>
      <c r="AI25" s="43">
        <v>2.3943661971831E-4</v>
      </c>
      <c r="AJ25" s="43"/>
      <c r="AK25" s="43"/>
    </row>
    <row r="26" spans="2:38">
      <c r="B26" s="43">
        <v>17</v>
      </c>
      <c r="C26" s="43">
        <v>2.5655831638405644</v>
      </c>
      <c r="D26" s="43">
        <v>8.9999999999999998E-4</v>
      </c>
      <c r="E26" s="80">
        <v>2E-3</v>
      </c>
      <c r="F26" s="43">
        <v>1.5299999999999999E-3</v>
      </c>
      <c r="G26" s="43"/>
      <c r="H26" s="43"/>
      <c r="I26" s="43">
        <v>2.8050490883590502E-4</v>
      </c>
      <c r="J26" s="43"/>
      <c r="K26" s="43"/>
      <c r="O26" s="43">
        <v>17</v>
      </c>
      <c r="P26" s="43">
        <v>2.5655831638405644</v>
      </c>
      <c r="Q26" s="43"/>
      <c r="R26" s="80"/>
      <c r="S26" s="43">
        <v>8.25E-4</v>
      </c>
      <c r="T26" s="43"/>
      <c r="U26" s="43"/>
      <c r="V26" s="44"/>
      <c r="W26" s="44"/>
      <c r="X26" s="44"/>
      <c r="AB26" s="43">
        <v>17</v>
      </c>
      <c r="AC26" s="43">
        <v>2.5655831638405644</v>
      </c>
      <c r="AD26" s="43"/>
      <c r="AE26" s="80"/>
      <c r="AF26" s="43">
        <v>5.0000000000000001E-4</v>
      </c>
      <c r="AG26" s="43"/>
      <c r="AH26" s="43"/>
      <c r="AI26" s="44"/>
      <c r="AJ26" s="44"/>
      <c r="AK26" s="44"/>
    </row>
    <row r="27" spans="2:38">
      <c r="B27" s="43">
        <v>18</v>
      </c>
      <c r="C27" s="43">
        <v>3.5655831638405644</v>
      </c>
      <c r="D27" s="43"/>
      <c r="E27" s="80">
        <v>1.14703525641026E-3</v>
      </c>
      <c r="F27" s="43">
        <v>6.6E-4</v>
      </c>
      <c r="G27" s="43"/>
      <c r="H27" s="43"/>
      <c r="I27" s="43"/>
      <c r="J27" s="43"/>
      <c r="K27" s="43"/>
      <c r="O27" s="43">
        <v>18</v>
      </c>
      <c r="P27" s="43">
        <v>3.5655831638405644</v>
      </c>
      <c r="Q27" s="43"/>
      <c r="R27" s="80"/>
      <c r="S27" s="43">
        <v>5.0000000000000001E-4</v>
      </c>
      <c r="T27" s="43"/>
      <c r="U27" s="45"/>
      <c r="V27" s="44"/>
      <c r="W27" s="44"/>
      <c r="X27" s="44"/>
      <c r="AB27" s="43">
        <v>18</v>
      </c>
      <c r="AC27" s="43">
        <v>3.5655831638405644</v>
      </c>
      <c r="AD27" s="43"/>
      <c r="AE27" s="80"/>
      <c r="AF27" s="43">
        <v>2.9E-4</v>
      </c>
      <c r="AG27" s="43"/>
      <c r="AH27" s="45"/>
      <c r="AI27" s="44"/>
      <c r="AJ27" s="44"/>
      <c r="AK27" s="44"/>
    </row>
    <row r="28" spans="2:38">
      <c r="B28" s="43">
        <v>19</v>
      </c>
      <c r="C28" s="43">
        <v>4.56558316384056</v>
      </c>
      <c r="D28" s="44"/>
      <c r="E28" s="45"/>
      <c r="F28" s="44">
        <v>3.5E-4</v>
      </c>
      <c r="G28" s="45"/>
      <c r="H28" s="45"/>
      <c r="I28" s="45"/>
      <c r="J28" s="45"/>
      <c r="K28" s="45"/>
      <c r="O28" s="43">
        <v>19</v>
      </c>
      <c r="P28" s="43">
        <v>4.56558316384056</v>
      </c>
      <c r="Q28" s="44"/>
      <c r="R28" s="80"/>
      <c r="S28" s="44">
        <v>2.9999999999999997E-4</v>
      </c>
      <c r="T28" s="45"/>
      <c r="U28" s="45"/>
      <c r="V28" s="45"/>
      <c r="W28" s="45"/>
      <c r="X28" s="45"/>
      <c r="AB28" s="43">
        <v>19</v>
      </c>
      <c r="AC28" s="43">
        <v>4.56558316384056</v>
      </c>
      <c r="AD28" s="44"/>
      <c r="AE28" s="80"/>
      <c r="AF28" s="44">
        <v>1.4999999999999999E-4</v>
      </c>
      <c r="AG28" s="45"/>
      <c r="AH28" s="45"/>
      <c r="AI28" s="45"/>
      <c r="AJ28" s="45"/>
      <c r="AK28" s="45"/>
    </row>
    <row r="29" spans="2:38" ht="15.75" thickBot="1">
      <c r="B29" s="43">
        <v>20</v>
      </c>
      <c r="C29" s="43">
        <v>5.56558316384056</v>
      </c>
      <c r="D29" s="44"/>
      <c r="E29" s="12"/>
      <c r="F29" s="44">
        <v>1.9000000000000001E-4</v>
      </c>
      <c r="G29" s="12"/>
      <c r="H29" s="12"/>
      <c r="I29" s="12"/>
      <c r="J29" s="12"/>
      <c r="K29" s="12"/>
      <c r="O29" s="43">
        <v>20</v>
      </c>
      <c r="P29" s="43">
        <v>5.56558316384056</v>
      </c>
      <c r="Q29" s="44"/>
      <c r="R29" s="81"/>
      <c r="S29" s="44">
        <v>1E-4</v>
      </c>
      <c r="T29" s="12"/>
      <c r="U29" s="12"/>
      <c r="V29" s="12"/>
      <c r="W29" s="12"/>
      <c r="X29" s="12"/>
      <c r="AB29" s="43">
        <v>20</v>
      </c>
      <c r="AC29" s="43">
        <v>5.56558316384056</v>
      </c>
      <c r="AD29" s="44"/>
      <c r="AE29" s="81"/>
      <c r="AF29" s="44">
        <v>5.0000000000000002E-5</v>
      </c>
      <c r="AG29" s="12"/>
      <c r="AH29" s="12"/>
      <c r="AI29" s="12"/>
      <c r="AJ29" s="12"/>
      <c r="AK29" s="12"/>
    </row>
    <row r="30" spans="2:38" ht="30.75" thickBot="1">
      <c r="C30" s="46" t="s">
        <v>84</v>
      </c>
      <c r="D30" s="47">
        <f t="shared" ref="D30:J30" ca="1" si="0">IFERROR(FORECAST(LOG10($C$31),OFFSET($C$10,MATCH($C$31,D$11:D$29,-1),0,2,1),LOG10(OFFSET(D$10,MATCH($C$31,D$11:D$29,-1),0,2,1))),"")</f>
        <v>2.4336363884282814</v>
      </c>
      <c r="E30" s="47">
        <v>3.57</v>
      </c>
      <c r="F30" s="47">
        <f t="shared" ca="1" si="0"/>
        <v>3.0713826919959875</v>
      </c>
      <c r="G30" s="47" t="str">
        <f t="shared" ca="1" si="0"/>
        <v/>
      </c>
      <c r="H30" s="47" t="str">
        <f t="shared" ca="1" si="0"/>
        <v/>
      </c>
      <c r="I30" s="48">
        <f t="shared" ca="1" si="0"/>
        <v>1.2464115819867079</v>
      </c>
      <c r="J30" s="48" t="str">
        <f t="shared" ca="1" si="0"/>
        <v/>
      </c>
      <c r="K30" s="48">
        <f ca="1">IFERROR(FORECAST(LOG10($C$31),OFFSET($L$10,MATCH($C$31,K$11:K$29,-1),0,2,1),LOG10(OFFSET(K$10,MATCH($C$31,K$11:K$29,-1),0,2,1))),"")</f>
        <v>3.1162308470236812</v>
      </c>
      <c r="P30" s="46" t="s">
        <v>84</v>
      </c>
      <c r="Q30" s="47">
        <f ca="1">IFERROR(FORECAST(LOG10($P$31),OFFSET($P$10,MATCH($P$31,Q$11:Q$29,-1),0,2,1),LOG10(OFFSET(Q$10,MATCH($P$31,Q$11:Q$29,-1),0,2,1))),"")</f>
        <v>0.10597459717942215</v>
      </c>
      <c r="R30" s="47">
        <v>-0.99</v>
      </c>
      <c r="S30" s="47">
        <f t="shared" ref="S30:W30" ca="1" si="1">IFERROR(FORECAST(LOG10($P$31),OFFSET($P$10,MATCH($P$31,S$11:S$29,-1),0,2,1),LOG10(OFFSET(S$10,MATCH($P$31,S$11:S$29,-1),0,2,1))),"")</f>
        <v>1.9863832378999966</v>
      </c>
      <c r="T30" s="47" t="str">
        <f t="shared" ca="1" si="1"/>
        <v/>
      </c>
      <c r="U30" s="47" t="str">
        <f t="shared" ca="1" si="1"/>
        <v/>
      </c>
      <c r="V30" s="47">
        <f t="shared" ca="1" si="1"/>
        <v>-0.13126846609591425</v>
      </c>
      <c r="W30" s="47" t="str">
        <f t="shared" ca="1" si="1"/>
        <v/>
      </c>
      <c r="X30" s="48">
        <f ca="1">IFERROR(FORECAST(LOG10($P$31),OFFSET($Y$10,MATCH($P$31,X$11:X$29,-1),0,2,1),LOG10(OFFSET(X$10,MATCH($P$31,X$11:X$29,-1),0,2,1))),"")</f>
        <v>0.45204793674175914</v>
      </c>
      <c r="AC30" s="46" t="s">
        <v>84</v>
      </c>
      <c r="AD30" s="47">
        <f t="shared" ref="AD30:AJ30" ca="1" si="2">IFERROR(FORECAST(LOG10($AC$31),OFFSET($AC$10,MATCH($AC$31,AD$11:AD$29,-1),0,2,1),LOG10(OFFSET(AD$10,MATCH($AC$31,AD$11:AD$29,-1),0,2,1))),"")</f>
        <v>-0.57542123248765975</v>
      </c>
      <c r="AE30" s="47">
        <v>-0.63</v>
      </c>
      <c r="AF30" s="47">
        <f t="shared" ca="1" si="2"/>
        <v>1.4149076430902117</v>
      </c>
      <c r="AG30" s="47" t="str">
        <f t="shared" ca="1" si="2"/>
        <v/>
      </c>
      <c r="AH30" s="47" t="str">
        <f t="shared" ca="1" si="2"/>
        <v/>
      </c>
      <c r="AI30" s="47">
        <f t="shared" ca="1" si="2"/>
        <v>-1.3436621082754812</v>
      </c>
      <c r="AJ30" s="47" t="str">
        <f t="shared" ca="1" si="2"/>
        <v/>
      </c>
      <c r="AK30" s="48">
        <f ca="1">IFERROR(FORECAST(LOG10($AC$31),OFFSET($AL$10,MATCH($AC$31,AK$11:AK$29,-1),0,2,1),LOG10(OFFSET(AK$10,MATCH($AC$31,AK$11:AK$29,-1),0,2,1))),"")</f>
        <v>-0.57895024639423021</v>
      </c>
    </row>
    <row r="31" spans="2:38">
      <c r="C31" s="66">
        <v>1E-3</v>
      </c>
      <c r="P31" s="66">
        <v>1E-3</v>
      </c>
      <c r="AC31" s="66">
        <v>1E-3</v>
      </c>
    </row>
    <row r="59" spans="1:38" ht="15.75">
      <c r="A59" s="40" t="s">
        <v>81</v>
      </c>
      <c r="B59" s="40"/>
    </row>
    <row r="61" spans="1:38">
      <c r="B61" s="111" t="s">
        <v>34</v>
      </c>
      <c r="C61" s="111" t="s">
        <v>28</v>
      </c>
      <c r="D61" s="113" t="s">
        <v>15</v>
      </c>
      <c r="E61" s="114"/>
      <c r="F61" s="114"/>
      <c r="G61" s="114"/>
      <c r="H61" s="114"/>
      <c r="I61" s="114"/>
      <c r="J61" s="114"/>
      <c r="K61" s="115"/>
      <c r="L61" s="111" t="s">
        <v>28</v>
      </c>
      <c r="O61" s="111" t="s">
        <v>34</v>
      </c>
      <c r="P61" s="111" t="s">
        <v>28</v>
      </c>
      <c r="Q61" s="113" t="s">
        <v>16</v>
      </c>
      <c r="R61" s="114"/>
      <c r="S61" s="114"/>
      <c r="T61" s="114"/>
      <c r="U61" s="114"/>
      <c r="V61" s="114"/>
      <c r="W61" s="114"/>
      <c r="X61" s="115"/>
      <c r="Y61" s="111" t="s">
        <v>28</v>
      </c>
      <c r="AB61" s="111" t="s">
        <v>34</v>
      </c>
      <c r="AC61" s="111" t="s">
        <v>28</v>
      </c>
      <c r="AD61" s="113" t="s">
        <v>26</v>
      </c>
      <c r="AE61" s="114"/>
      <c r="AF61" s="114"/>
      <c r="AG61" s="114"/>
      <c r="AH61" s="114"/>
      <c r="AI61" s="114"/>
      <c r="AJ61" s="114"/>
      <c r="AK61" s="115"/>
      <c r="AL61" s="111" t="s">
        <v>28</v>
      </c>
    </row>
    <row r="62" spans="1:38">
      <c r="B62" s="112"/>
      <c r="C62" s="112"/>
      <c r="D62" s="42" t="s">
        <v>83</v>
      </c>
      <c r="E62" s="42" t="s">
        <v>92</v>
      </c>
      <c r="F62" s="42" t="s">
        <v>2</v>
      </c>
      <c r="G62" s="42" t="s">
        <v>3</v>
      </c>
      <c r="H62" s="42" t="s">
        <v>7</v>
      </c>
      <c r="I62" s="42" t="s">
        <v>10</v>
      </c>
      <c r="J62" s="42" t="s">
        <v>30</v>
      </c>
      <c r="K62" s="42" t="s">
        <v>109</v>
      </c>
      <c r="L62" s="112"/>
      <c r="O62" s="112"/>
      <c r="P62" s="112"/>
      <c r="Q62" s="42" t="s">
        <v>83</v>
      </c>
      <c r="R62" s="42" t="s">
        <v>92</v>
      </c>
      <c r="S62" s="42" t="s">
        <v>2</v>
      </c>
      <c r="T62" s="42" t="s">
        <v>3</v>
      </c>
      <c r="U62" s="42" t="s">
        <v>7</v>
      </c>
      <c r="V62" s="42" t="s">
        <v>10</v>
      </c>
      <c r="W62" s="42" t="s">
        <v>30</v>
      </c>
      <c r="X62" s="42" t="s">
        <v>109</v>
      </c>
      <c r="Y62" s="112"/>
      <c r="AB62" s="112"/>
      <c r="AC62" s="112"/>
      <c r="AD62" s="42" t="s">
        <v>83</v>
      </c>
      <c r="AE62" s="42" t="s">
        <v>93</v>
      </c>
      <c r="AF62" s="42" t="s">
        <v>2</v>
      </c>
      <c r="AG62" s="42" t="s">
        <v>3</v>
      </c>
      <c r="AH62" s="42" t="s">
        <v>7</v>
      </c>
      <c r="AI62" s="42" t="s">
        <v>10</v>
      </c>
      <c r="AJ62" s="42" t="s">
        <v>30</v>
      </c>
      <c r="AK62" s="42" t="s">
        <v>109</v>
      </c>
      <c r="AL62" s="112"/>
    </row>
    <row r="63" spans="1:38">
      <c r="B63" s="43">
        <v>2</v>
      </c>
      <c r="C63" s="43">
        <v>-12.434416836159439</v>
      </c>
      <c r="D63" s="65">
        <v>0.2535</v>
      </c>
      <c r="E63" s="80"/>
      <c r="F63" s="43"/>
      <c r="G63" s="43"/>
      <c r="H63" s="43"/>
      <c r="I63" s="43"/>
      <c r="J63" s="43"/>
      <c r="K63" s="43">
        <v>0.41210000000000002</v>
      </c>
      <c r="L63">
        <v>-20</v>
      </c>
      <c r="O63" s="43">
        <v>2</v>
      </c>
      <c r="P63" s="43">
        <v>-12.434416836159439</v>
      </c>
      <c r="Q63" s="65">
        <v>0.1613</v>
      </c>
      <c r="R63" s="80"/>
      <c r="S63" s="43"/>
      <c r="T63" s="43"/>
      <c r="U63" s="43"/>
      <c r="V63" s="43"/>
      <c r="W63" s="43"/>
      <c r="X63" s="43">
        <v>0.3695</v>
      </c>
      <c r="Y63">
        <v>-20</v>
      </c>
      <c r="AB63" s="43">
        <v>2</v>
      </c>
      <c r="AC63" s="43">
        <v>-12.434416836159439</v>
      </c>
      <c r="AD63" s="65">
        <v>0.1176</v>
      </c>
      <c r="AE63" s="80"/>
      <c r="AF63" s="43"/>
      <c r="AG63" s="43"/>
      <c r="AH63" s="43"/>
      <c r="AI63" s="43"/>
      <c r="AJ63" s="43"/>
      <c r="AK63" s="43">
        <v>0.36109999999999998</v>
      </c>
      <c r="AL63">
        <v>-20</v>
      </c>
    </row>
    <row r="64" spans="1:38">
      <c r="B64" s="43">
        <v>3</v>
      </c>
      <c r="C64" s="43">
        <v>-11.434416836159439</v>
      </c>
      <c r="D64" s="65">
        <v>0.2271</v>
      </c>
      <c r="E64" s="80">
        <v>0.14000000000000001</v>
      </c>
      <c r="F64" s="43"/>
      <c r="G64" s="43"/>
      <c r="H64" s="43"/>
      <c r="I64" s="43"/>
      <c r="J64" s="43"/>
      <c r="K64" s="43">
        <v>0.37569999999999998</v>
      </c>
      <c r="L64">
        <v>-18</v>
      </c>
      <c r="O64" s="43">
        <v>3</v>
      </c>
      <c r="P64" s="43">
        <v>-11.434416836159439</v>
      </c>
      <c r="Q64" s="65">
        <v>0.13109999999999999</v>
      </c>
      <c r="R64" s="80">
        <v>6.5000000000000002E-2</v>
      </c>
      <c r="S64" s="43"/>
      <c r="T64" s="43"/>
      <c r="U64" s="43"/>
      <c r="V64" s="43"/>
      <c r="W64" s="43"/>
      <c r="X64" s="43">
        <v>0.31140000000000001</v>
      </c>
      <c r="Y64">
        <v>-18</v>
      </c>
      <c r="AB64" s="43">
        <v>3</v>
      </c>
      <c r="AC64" s="43">
        <v>-11.434416836159439</v>
      </c>
      <c r="AD64" s="65">
        <v>9.5000000000000001E-2</v>
      </c>
      <c r="AE64" s="80">
        <v>6.0999999999999999E-2</v>
      </c>
      <c r="AF64" s="43"/>
      <c r="AG64" s="43"/>
      <c r="AH64" s="43"/>
      <c r="AI64" s="43"/>
      <c r="AJ64" s="43"/>
      <c r="AK64" s="43">
        <v>0.29559999999999997</v>
      </c>
      <c r="AL64">
        <v>-18</v>
      </c>
    </row>
    <row r="65" spans="2:38">
      <c r="B65" s="43">
        <v>4</v>
      </c>
      <c r="C65" s="43">
        <v>-10.434416836159439</v>
      </c>
      <c r="D65" s="65">
        <v>0.19980000000000001</v>
      </c>
      <c r="E65" s="80">
        <v>0.11433074162679401</v>
      </c>
      <c r="F65" s="43"/>
      <c r="G65" s="43"/>
      <c r="H65" s="43"/>
      <c r="I65" s="43"/>
      <c r="J65" s="43"/>
      <c r="K65" s="43">
        <v>0.3276</v>
      </c>
      <c r="L65">
        <v>-16</v>
      </c>
      <c r="O65" s="43">
        <v>4</v>
      </c>
      <c r="P65" s="43">
        <v>-10.434416836159439</v>
      </c>
      <c r="Q65" s="65">
        <v>0.1036</v>
      </c>
      <c r="R65" s="80">
        <v>5.10833333333333E-2</v>
      </c>
      <c r="S65" s="43"/>
      <c r="T65" s="43"/>
      <c r="U65" s="43"/>
      <c r="V65" s="43"/>
      <c r="W65" s="43"/>
      <c r="X65" s="43">
        <v>0.25080000000000002</v>
      </c>
      <c r="Y65">
        <v>-16</v>
      </c>
      <c r="AB65" s="43">
        <v>4</v>
      </c>
      <c r="AC65" s="43">
        <v>-10.434416836159439</v>
      </c>
      <c r="AD65" s="65">
        <v>7.4899999999999994E-2</v>
      </c>
      <c r="AE65" s="80">
        <v>4.44291666666667E-2</v>
      </c>
      <c r="AF65" s="43"/>
      <c r="AG65" s="43"/>
      <c r="AH65" s="43"/>
      <c r="AI65" s="43"/>
      <c r="AJ65" s="43"/>
      <c r="AK65" s="43">
        <v>0.22289999999999999</v>
      </c>
      <c r="AL65">
        <v>-16</v>
      </c>
    </row>
    <row r="66" spans="2:38">
      <c r="B66" s="43">
        <v>5</v>
      </c>
      <c r="C66" s="43">
        <v>-9.4344168361594392</v>
      </c>
      <c r="D66" s="65">
        <v>0.16869999999999999</v>
      </c>
      <c r="E66" s="80">
        <v>0.09</v>
      </c>
      <c r="F66" s="43"/>
      <c r="G66" s="43"/>
      <c r="H66" s="43"/>
      <c r="I66" s="43"/>
      <c r="J66" s="43"/>
      <c r="K66" s="43">
        <v>0.27550000000000002</v>
      </c>
      <c r="L66">
        <v>-14</v>
      </c>
      <c r="O66" s="43">
        <v>5</v>
      </c>
      <c r="P66" s="43">
        <v>-9.4344168361594392</v>
      </c>
      <c r="Q66" s="65">
        <v>7.8799999999999995E-2</v>
      </c>
      <c r="R66" s="80">
        <v>3.6999999999999998E-2</v>
      </c>
      <c r="S66" s="43"/>
      <c r="T66" s="43"/>
      <c r="U66" s="43"/>
      <c r="V66" s="43"/>
      <c r="W66" s="43"/>
      <c r="X66" s="43">
        <v>0.1825</v>
      </c>
      <c r="Y66">
        <v>-14</v>
      </c>
      <c r="AB66" s="43">
        <v>5</v>
      </c>
      <c r="AC66" s="43">
        <v>-9.4344168361594392</v>
      </c>
      <c r="AD66" s="65">
        <v>5.4300000000000001E-2</v>
      </c>
      <c r="AE66" s="80">
        <v>3.1E-2</v>
      </c>
      <c r="AF66" s="43"/>
      <c r="AG66" s="43"/>
      <c r="AH66" s="43"/>
      <c r="AI66" s="43"/>
      <c r="AJ66" s="43"/>
      <c r="AK66" s="43">
        <v>0.15440000000000001</v>
      </c>
      <c r="AL66">
        <v>-14</v>
      </c>
    </row>
    <row r="67" spans="2:38">
      <c r="B67" s="43">
        <v>6</v>
      </c>
      <c r="C67" s="43">
        <v>-8.4344168361594374</v>
      </c>
      <c r="D67" s="65">
        <v>0.13780000000000001</v>
      </c>
      <c r="E67" s="80">
        <v>6.8169258373205699E-2</v>
      </c>
      <c r="F67" s="43"/>
      <c r="G67" s="43"/>
      <c r="H67" s="43"/>
      <c r="I67" s="43"/>
      <c r="J67" s="43"/>
      <c r="K67" s="43">
        <v>0.22090000000000001</v>
      </c>
      <c r="L67">
        <v>-12</v>
      </c>
      <c r="O67" s="43">
        <v>6</v>
      </c>
      <c r="P67" s="43">
        <v>-8.4344168361594374</v>
      </c>
      <c r="Q67" s="65">
        <v>5.7599999999999998E-2</v>
      </c>
      <c r="R67" s="80">
        <v>2.4416666666666701E-2</v>
      </c>
      <c r="S67" s="43"/>
      <c r="T67" s="43"/>
      <c r="U67" s="43"/>
      <c r="V67" s="43"/>
      <c r="W67" s="43"/>
      <c r="X67" s="43">
        <v>0.1212</v>
      </c>
      <c r="Y67">
        <v>-12</v>
      </c>
      <c r="AB67" s="43">
        <v>6</v>
      </c>
      <c r="AC67" s="43">
        <v>-8.4344168361594374</v>
      </c>
      <c r="AD67" s="65">
        <v>3.73E-2</v>
      </c>
      <c r="AE67" s="80">
        <v>2.0570833333333299E-2</v>
      </c>
      <c r="AF67" s="43"/>
      <c r="AG67" s="43"/>
      <c r="AH67" s="43"/>
      <c r="AI67" s="43"/>
      <c r="AJ67" s="43"/>
      <c r="AK67" s="43">
        <v>9.8400000000000001E-2</v>
      </c>
      <c r="AL67">
        <v>-12</v>
      </c>
    </row>
    <row r="68" spans="2:38">
      <c r="B68" s="43">
        <v>7</v>
      </c>
      <c r="C68" s="43">
        <v>-7.4344168361594356</v>
      </c>
      <c r="D68" s="65">
        <v>0.11020000000000001</v>
      </c>
      <c r="E68" s="80">
        <v>0.05</v>
      </c>
      <c r="F68" s="43"/>
      <c r="G68" s="43"/>
      <c r="H68" s="43"/>
      <c r="I68" s="43"/>
      <c r="J68" s="43"/>
      <c r="K68" s="43">
        <v>0.1633</v>
      </c>
      <c r="L68">
        <v>-10</v>
      </c>
      <c r="O68" s="43">
        <v>7</v>
      </c>
      <c r="P68" s="43">
        <v>-7.4344168361594356</v>
      </c>
      <c r="Q68" s="65">
        <v>4.02E-2</v>
      </c>
      <c r="R68" s="80">
        <v>1.4999999999999999E-2</v>
      </c>
      <c r="S68" s="43"/>
      <c r="T68" s="43"/>
      <c r="U68" s="43"/>
      <c r="V68" s="43"/>
      <c r="W68" s="43"/>
      <c r="X68" s="43">
        <v>7.5300000000000006E-2</v>
      </c>
      <c r="Y68">
        <v>-10</v>
      </c>
      <c r="AB68" s="43">
        <v>7</v>
      </c>
      <c r="AC68" s="43">
        <v>-7.4344168361594356</v>
      </c>
      <c r="AD68" s="65">
        <v>2.6499999999999999E-2</v>
      </c>
      <c r="AE68" s="80">
        <v>1.2999999999999999E-2</v>
      </c>
      <c r="AF68" s="43"/>
      <c r="AG68" s="43"/>
      <c r="AH68" s="43"/>
      <c r="AI68" s="43"/>
      <c r="AJ68" s="43"/>
      <c r="AK68" s="43">
        <v>5.67E-2</v>
      </c>
      <c r="AL68">
        <v>-10</v>
      </c>
    </row>
    <row r="69" spans="2:38">
      <c r="B69" s="43">
        <v>8</v>
      </c>
      <c r="C69" s="43">
        <v>-6.4344168361594356</v>
      </c>
      <c r="D69" s="65">
        <v>8.5300000000000001E-2</v>
      </c>
      <c r="E69" s="80">
        <v>3.6242224880382798E-2</v>
      </c>
      <c r="F69" s="43"/>
      <c r="G69" s="43"/>
      <c r="H69" s="43"/>
      <c r="I69" s="43"/>
      <c r="J69" s="43"/>
      <c r="K69" s="43">
        <v>0.1077</v>
      </c>
      <c r="L69">
        <v>-8</v>
      </c>
      <c r="O69" s="43">
        <v>8</v>
      </c>
      <c r="P69" s="43">
        <v>-6.4344168361594356</v>
      </c>
      <c r="Q69" s="65">
        <v>2.6800000000000001E-2</v>
      </c>
      <c r="R69" s="80">
        <v>9.75E-3</v>
      </c>
      <c r="S69" s="43"/>
      <c r="T69" s="43"/>
      <c r="U69" s="43"/>
      <c r="V69" s="43"/>
      <c r="W69" s="43"/>
      <c r="X69" s="43">
        <v>4.1500000000000002E-2</v>
      </c>
      <c r="Y69">
        <v>-8</v>
      </c>
      <c r="AB69" s="43">
        <v>8</v>
      </c>
      <c r="AC69" s="43">
        <v>-6.4344168361594356</v>
      </c>
      <c r="AD69" s="65">
        <v>1.83E-2</v>
      </c>
      <c r="AE69" s="80">
        <v>8.0374999999999995E-3</v>
      </c>
      <c r="AF69" s="43"/>
      <c r="AG69" s="43"/>
      <c r="AH69" s="43"/>
      <c r="AI69" s="43"/>
      <c r="AJ69" s="43"/>
      <c r="AK69" s="43">
        <v>2.8899999999999999E-2</v>
      </c>
      <c r="AL69">
        <v>-8</v>
      </c>
    </row>
    <row r="70" spans="2:38">
      <c r="B70" s="43">
        <v>9</v>
      </c>
      <c r="C70" s="43">
        <v>-5.4344168361594356</v>
      </c>
      <c r="D70" s="65">
        <v>6.3200000000000006E-2</v>
      </c>
      <c r="E70" s="80">
        <v>2.5999999999999999E-2</v>
      </c>
      <c r="F70" s="43"/>
      <c r="G70" s="43"/>
      <c r="H70" s="43"/>
      <c r="I70" s="43"/>
      <c r="J70" s="43"/>
      <c r="K70" s="43">
        <v>6.3700000000000007E-2</v>
      </c>
      <c r="L70">
        <v>-6</v>
      </c>
      <c r="O70" s="43">
        <v>9</v>
      </c>
      <c r="P70" s="43">
        <v>-5.4344168361594356</v>
      </c>
      <c r="Q70" s="65">
        <v>1.7299999999999999E-2</v>
      </c>
      <c r="R70" s="80">
        <v>7.0000000000000001E-3</v>
      </c>
      <c r="S70" s="43"/>
      <c r="T70" s="43"/>
      <c r="U70" s="43"/>
      <c r="V70" s="43"/>
      <c r="W70" s="43"/>
      <c r="X70" s="43">
        <v>1.9199999999999998E-2</v>
      </c>
      <c r="Y70">
        <v>-6</v>
      </c>
      <c r="AB70" s="43">
        <v>9</v>
      </c>
      <c r="AC70" s="43">
        <v>-5.4344168361594356</v>
      </c>
      <c r="AD70" s="65">
        <v>1.1299999999999999E-2</v>
      </c>
      <c r="AE70" s="80">
        <v>5.0000000000000001E-3</v>
      </c>
      <c r="AF70" s="43"/>
      <c r="AG70" s="43"/>
      <c r="AH70" s="43"/>
      <c r="AI70" s="43"/>
      <c r="AJ70" s="43"/>
      <c r="AK70" s="43">
        <v>1.4800000000000001E-2</v>
      </c>
      <c r="AL70">
        <v>-6</v>
      </c>
    </row>
    <row r="71" spans="2:38">
      <c r="B71" s="43">
        <v>10</v>
      </c>
      <c r="C71" s="43">
        <v>-4.4344168361594356</v>
      </c>
      <c r="D71" s="65">
        <v>4.48E-2</v>
      </c>
      <c r="E71" s="80">
        <v>1.81118421052632E-2</v>
      </c>
      <c r="F71" s="43"/>
      <c r="G71" s="43"/>
      <c r="H71" s="43"/>
      <c r="I71" s="43"/>
      <c r="J71" s="43"/>
      <c r="K71" s="43">
        <v>3.3099999999999997E-2</v>
      </c>
      <c r="L71">
        <v>-4</v>
      </c>
      <c r="O71" s="43">
        <v>10</v>
      </c>
      <c r="P71" s="43">
        <v>-4.4344168361594356</v>
      </c>
      <c r="Q71" s="65">
        <v>1.06E-2</v>
      </c>
      <c r="R71" s="80">
        <v>4.8333333333333301E-3</v>
      </c>
      <c r="S71" s="43"/>
      <c r="T71" s="43"/>
      <c r="U71" s="43"/>
      <c r="V71" s="43"/>
      <c r="W71" s="43"/>
      <c r="X71" s="43">
        <v>9.2999999999999992E-3</v>
      </c>
      <c r="Y71">
        <v>-4</v>
      </c>
      <c r="AB71" s="43">
        <v>10</v>
      </c>
      <c r="AC71" s="43">
        <v>-4.4344168361594356</v>
      </c>
      <c r="AD71" s="65">
        <v>6.6E-3</v>
      </c>
      <c r="AE71" s="80">
        <v>3.1541666666666701E-3</v>
      </c>
      <c r="AF71" s="43"/>
      <c r="AG71" s="43"/>
      <c r="AH71" s="43"/>
      <c r="AI71" s="43"/>
      <c r="AJ71" s="43"/>
      <c r="AK71" s="43">
        <v>5.7999999999999996E-3</v>
      </c>
      <c r="AL71">
        <v>-4</v>
      </c>
    </row>
    <row r="72" spans="2:38">
      <c r="B72" s="43">
        <v>11</v>
      </c>
      <c r="C72" s="43">
        <v>-3.4344168361594356</v>
      </c>
      <c r="D72" s="65">
        <v>3.0300000000000001E-2</v>
      </c>
      <c r="E72" s="80">
        <v>1.2E-2</v>
      </c>
      <c r="F72" s="43"/>
      <c r="G72" s="43"/>
      <c r="H72" s="43"/>
      <c r="I72" s="43"/>
      <c r="J72" s="43"/>
      <c r="K72" s="43">
        <v>1.47E-2</v>
      </c>
      <c r="L72">
        <v>-2</v>
      </c>
      <c r="O72" s="43">
        <v>11</v>
      </c>
      <c r="P72" s="43">
        <v>-3.4344168361594356</v>
      </c>
      <c r="Q72" s="65">
        <v>6.1999999999999998E-3</v>
      </c>
      <c r="R72" s="80">
        <v>3.0000000000000001E-3</v>
      </c>
      <c r="S72" s="43"/>
      <c r="T72" s="43"/>
      <c r="U72" s="43"/>
      <c r="V72" s="43"/>
      <c r="W72" s="43"/>
      <c r="X72" s="43">
        <v>3.3E-3</v>
      </c>
      <c r="Y72">
        <v>-2</v>
      </c>
      <c r="AB72" s="43">
        <v>11</v>
      </c>
      <c r="AC72" s="43">
        <v>-3.4344168361594356</v>
      </c>
      <c r="AD72" s="65">
        <v>4.4999999999999997E-3</v>
      </c>
      <c r="AE72" s="80">
        <v>2E-3</v>
      </c>
      <c r="AF72" s="43"/>
      <c r="AG72" s="43"/>
      <c r="AH72" s="43"/>
      <c r="AI72" s="43"/>
      <c r="AJ72" s="43"/>
      <c r="AK72" s="43">
        <v>1.6000000000000001E-3</v>
      </c>
      <c r="AL72">
        <v>-2</v>
      </c>
    </row>
    <row r="73" spans="2:38">
      <c r="B73" s="43">
        <v>12</v>
      </c>
      <c r="C73" s="43">
        <v>-2.4344168361594356</v>
      </c>
      <c r="D73" s="65">
        <v>1.9800000000000002E-2</v>
      </c>
      <c r="E73" s="80">
        <v>7.3104066985645901E-3</v>
      </c>
      <c r="F73" s="43"/>
      <c r="G73" s="43"/>
      <c r="H73" s="43"/>
      <c r="I73" s="43"/>
      <c r="J73" s="43"/>
      <c r="K73" s="43">
        <v>6.6E-3</v>
      </c>
      <c r="L73">
        <v>0</v>
      </c>
      <c r="O73" s="43">
        <v>12</v>
      </c>
      <c r="P73" s="43">
        <v>-2.4344168361594356</v>
      </c>
      <c r="Q73" s="65">
        <v>3.3999999999999998E-3</v>
      </c>
      <c r="R73" s="80">
        <v>1.66666666666667E-3</v>
      </c>
      <c r="S73" s="43"/>
      <c r="T73" s="43"/>
      <c r="U73" s="43"/>
      <c r="V73" s="43"/>
      <c r="W73" s="43"/>
      <c r="X73" s="43">
        <v>6.9999999999999999E-4</v>
      </c>
      <c r="Y73">
        <v>0</v>
      </c>
      <c r="AB73" s="43">
        <v>12</v>
      </c>
      <c r="AC73" s="43">
        <v>-2.4344168361594356</v>
      </c>
      <c r="AD73" s="65">
        <v>3.0999999999999999E-3</v>
      </c>
      <c r="AE73" s="80">
        <v>1.09583333333333E-3</v>
      </c>
      <c r="AF73" s="43"/>
      <c r="AG73" s="43"/>
      <c r="AH73" s="43"/>
      <c r="AI73" s="43"/>
      <c r="AJ73" s="43"/>
      <c r="AK73" s="43">
        <v>5.0000000000000001E-4</v>
      </c>
      <c r="AL73">
        <v>0</v>
      </c>
    </row>
    <row r="74" spans="2:38">
      <c r="B74" s="43">
        <v>13</v>
      </c>
      <c r="C74" s="43">
        <v>-1.4344168361594356</v>
      </c>
      <c r="D74" s="65">
        <v>1.37E-2</v>
      </c>
      <c r="E74" s="80">
        <v>4.0000000000000001E-3</v>
      </c>
      <c r="F74" s="43"/>
      <c r="G74" s="43"/>
      <c r="H74" s="43"/>
      <c r="I74" s="43"/>
      <c r="J74" s="43"/>
      <c r="K74" s="43">
        <v>1.6999999999999999E-3</v>
      </c>
      <c r="L74">
        <v>2</v>
      </c>
      <c r="O74" s="43">
        <v>13</v>
      </c>
      <c r="P74" s="43">
        <v>-1.4344168361594356</v>
      </c>
      <c r="Q74" s="65">
        <v>1.6999999999999999E-3</v>
      </c>
      <c r="R74" s="80">
        <v>1E-3</v>
      </c>
      <c r="S74" s="43"/>
      <c r="T74" s="43"/>
      <c r="U74" s="43"/>
      <c r="V74" s="43"/>
      <c r="W74" s="43"/>
      <c r="X74" s="43">
        <v>2.0000000000000001E-4</v>
      </c>
      <c r="Y74">
        <v>2</v>
      </c>
      <c r="AB74" s="43">
        <v>13</v>
      </c>
      <c r="AC74" s="43">
        <v>-1.4344168361594356</v>
      </c>
      <c r="AD74" s="65">
        <v>1.5E-3</v>
      </c>
      <c r="AE74" s="80">
        <v>0</v>
      </c>
      <c r="AF74" s="43"/>
      <c r="AG74" s="43"/>
      <c r="AH74" s="43"/>
      <c r="AI74" s="43"/>
      <c r="AJ74" s="43"/>
      <c r="AK74" s="43">
        <v>0</v>
      </c>
      <c r="AL74">
        <v>2</v>
      </c>
    </row>
    <row r="75" spans="2:38">
      <c r="B75" s="43">
        <v>14</v>
      </c>
      <c r="C75" s="43">
        <v>-0.4344168361594356</v>
      </c>
      <c r="D75" s="65">
        <v>9.1999999999999998E-3</v>
      </c>
      <c r="E75" s="80">
        <v>2.0215311004784702E-3</v>
      </c>
      <c r="F75" s="43"/>
      <c r="G75" s="43"/>
      <c r="H75" s="43"/>
      <c r="I75" s="43"/>
      <c r="J75" s="43"/>
      <c r="K75" s="43">
        <v>2.9999999999999997E-4</v>
      </c>
      <c r="L75">
        <v>4</v>
      </c>
      <c r="O75" s="43">
        <v>14</v>
      </c>
      <c r="P75" s="43">
        <v>-0.4344168361594356</v>
      </c>
      <c r="Q75" s="65">
        <v>8.0000000000000004E-4</v>
      </c>
      <c r="R75" s="80"/>
      <c r="S75" s="43"/>
      <c r="T75" s="43"/>
      <c r="U75" s="43"/>
      <c r="V75" s="43"/>
      <c r="W75" s="43"/>
      <c r="X75" s="43">
        <v>0</v>
      </c>
      <c r="Y75">
        <v>4</v>
      </c>
      <c r="AB75" s="43">
        <v>14</v>
      </c>
      <c r="AC75" s="43">
        <v>-0.4344168361594356</v>
      </c>
      <c r="AD75" s="65">
        <v>5.0000000000000001E-4</v>
      </c>
      <c r="AE75" s="80"/>
      <c r="AF75" s="43"/>
      <c r="AG75" s="43"/>
      <c r="AH75" s="43"/>
      <c r="AI75" s="43"/>
      <c r="AJ75" s="43"/>
      <c r="AK75" s="43">
        <v>2.9999999999999997E-4</v>
      </c>
      <c r="AL75">
        <v>4</v>
      </c>
    </row>
    <row r="76" spans="2:38">
      <c r="B76" s="43">
        <v>15</v>
      </c>
      <c r="C76" s="43">
        <v>0.5655831638405644</v>
      </c>
      <c r="D76" s="65">
        <v>4.5999999999999999E-3</v>
      </c>
      <c r="E76" s="80">
        <v>1E-3</v>
      </c>
      <c r="F76" s="43"/>
      <c r="G76" s="43"/>
      <c r="H76" s="43"/>
      <c r="I76" s="43"/>
      <c r="J76" s="43"/>
      <c r="K76" s="43">
        <v>2.0000000000000001E-4</v>
      </c>
      <c r="L76">
        <v>6</v>
      </c>
      <c r="O76" s="43">
        <v>15</v>
      </c>
      <c r="P76" s="43">
        <v>0.5655831638405644</v>
      </c>
      <c r="Q76" s="65"/>
      <c r="R76" s="80"/>
      <c r="S76" s="43"/>
      <c r="T76" s="43"/>
      <c r="U76" s="43"/>
      <c r="V76" s="43"/>
      <c r="W76" s="43"/>
      <c r="X76" s="43">
        <v>0</v>
      </c>
      <c r="Y76">
        <v>6</v>
      </c>
      <c r="AB76" s="43">
        <v>15</v>
      </c>
      <c r="AC76" s="43">
        <v>0.5655831638405644</v>
      </c>
      <c r="AD76" s="65"/>
      <c r="AE76" s="80"/>
      <c r="AF76" s="43"/>
      <c r="AG76" s="43"/>
      <c r="AH76" s="43"/>
      <c r="AI76" s="43"/>
      <c r="AJ76" s="43"/>
      <c r="AK76" s="43">
        <v>2.0000000000000001E-4</v>
      </c>
      <c r="AL76">
        <v>6</v>
      </c>
    </row>
    <row r="77" spans="2:38">
      <c r="B77" s="43">
        <v>16</v>
      </c>
      <c r="C77" s="43">
        <v>1.5655831638405644</v>
      </c>
      <c r="D77" s="65">
        <v>1.6000000000000001E-3</v>
      </c>
      <c r="E77" s="80"/>
      <c r="F77" s="43"/>
      <c r="G77" s="43"/>
      <c r="H77" s="43"/>
      <c r="I77" s="43"/>
      <c r="J77" s="43"/>
      <c r="K77" s="43"/>
      <c r="O77" s="43">
        <v>16</v>
      </c>
      <c r="P77" s="43">
        <v>1.5655831638405644</v>
      </c>
      <c r="Q77" s="65"/>
      <c r="R77" s="80"/>
      <c r="S77" s="43"/>
      <c r="T77" s="43"/>
      <c r="U77" s="43"/>
      <c r="V77" s="43"/>
      <c r="W77" s="43"/>
      <c r="X77" s="43"/>
      <c r="AB77" s="43">
        <v>16</v>
      </c>
      <c r="AC77" s="43">
        <v>1.5655831638405644</v>
      </c>
      <c r="AD77" s="65"/>
      <c r="AE77" s="80"/>
      <c r="AF77" s="43"/>
      <c r="AG77" s="43"/>
      <c r="AH77" s="43"/>
      <c r="AI77" s="43"/>
      <c r="AJ77" s="43"/>
      <c r="AK77" s="43"/>
    </row>
    <row r="78" spans="2:38">
      <c r="B78" s="43">
        <v>17</v>
      </c>
      <c r="C78" s="43">
        <v>2.5655831638405644</v>
      </c>
      <c r="D78" s="65">
        <v>6.9999999999999999E-4</v>
      </c>
      <c r="E78" s="80"/>
      <c r="F78" s="43"/>
      <c r="G78" s="43"/>
      <c r="H78" s="43"/>
      <c r="I78" s="43"/>
      <c r="J78" s="43"/>
      <c r="K78" s="43"/>
      <c r="O78" s="43">
        <v>17</v>
      </c>
      <c r="P78" s="43">
        <v>2.5655831638405644</v>
      </c>
      <c r="Q78" s="65"/>
      <c r="R78" s="80"/>
      <c r="S78" s="43"/>
      <c r="T78" s="43"/>
      <c r="U78" s="43"/>
      <c r="V78" s="44"/>
      <c r="W78" s="44"/>
      <c r="X78" s="44"/>
      <c r="AB78" s="43">
        <v>17</v>
      </c>
      <c r="AC78" s="43">
        <v>2.5655831638405644</v>
      </c>
      <c r="AD78" s="65"/>
      <c r="AE78" s="80"/>
      <c r="AF78" s="43"/>
      <c r="AG78" s="43"/>
      <c r="AH78" s="43"/>
      <c r="AI78" s="44"/>
      <c r="AJ78" s="44"/>
      <c r="AK78" s="44"/>
    </row>
    <row r="79" spans="2:38">
      <c r="B79" s="43">
        <v>18</v>
      </c>
      <c r="C79" s="43">
        <v>3.5655831638405644</v>
      </c>
      <c r="D79" s="43"/>
      <c r="E79" s="80"/>
      <c r="F79" s="43"/>
      <c r="G79" s="43"/>
      <c r="H79" s="43"/>
      <c r="I79" s="43"/>
      <c r="J79" s="43"/>
      <c r="K79" s="43"/>
      <c r="O79" s="43">
        <v>18</v>
      </c>
      <c r="P79" s="43">
        <v>3.5655831638405644</v>
      </c>
      <c r="Q79" s="65"/>
      <c r="R79" s="80"/>
      <c r="S79" s="43"/>
      <c r="T79" s="43"/>
      <c r="U79" s="45"/>
      <c r="V79" s="44"/>
      <c r="W79" s="44"/>
      <c r="X79" s="44"/>
      <c r="AB79" s="43">
        <v>18</v>
      </c>
      <c r="AC79" s="43">
        <v>3.5655831638405644</v>
      </c>
      <c r="AD79" s="43"/>
      <c r="AE79" s="80"/>
      <c r="AF79" s="43"/>
      <c r="AG79" s="43"/>
      <c r="AH79" s="45"/>
      <c r="AI79" s="44"/>
      <c r="AJ79" s="44"/>
      <c r="AK79" s="44"/>
    </row>
    <row r="80" spans="2:38">
      <c r="B80" s="43">
        <v>19</v>
      </c>
      <c r="C80" s="43">
        <v>4.56558316384056</v>
      </c>
      <c r="D80" s="44"/>
      <c r="E80" s="80"/>
      <c r="F80" s="45"/>
      <c r="G80" s="45"/>
      <c r="H80" s="45"/>
      <c r="I80" s="45"/>
      <c r="J80" s="45"/>
      <c r="K80" s="45"/>
      <c r="O80" s="43">
        <v>19</v>
      </c>
      <c r="P80" s="43">
        <v>4.56558316384056</v>
      </c>
      <c r="Q80" s="44"/>
      <c r="R80" s="80"/>
      <c r="S80" s="45"/>
      <c r="T80" s="45"/>
      <c r="U80" s="45"/>
      <c r="V80" s="45"/>
      <c r="W80" s="45"/>
      <c r="X80" s="45"/>
      <c r="AB80" s="43">
        <v>19</v>
      </c>
      <c r="AC80" s="43">
        <v>4.56558316384056</v>
      </c>
      <c r="AD80" s="44"/>
      <c r="AE80" s="80"/>
      <c r="AF80" s="45"/>
      <c r="AG80" s="45"/>
      <c r="AH80" s="45"/>
      <c r="AI80" s="45"/>
      <c r="AJ80" s="45"/>
      <c r="AK80" s="45"/>
    </row>
    <row r="81" spans="2:37" ht="15.75" thickBot="1">
      <c r="B81" s="43">
        <v>20</v>
      </c>
      <c r="C81" s="43">
        <v>5.56558316384056</v>
      </c>
      <c r="D81" s="44"/>
      <c r="E81" s="80"/>
      <c r="F81" s="12"/>
      <c r="G81" s="12"/>
      <c r="H81" s="12"/>
      <c r="I81" s="12"/>
      <c r="J81" s="12"/>
      <c r="K81" s="12"/>
      <c r="O81" s="43">
        <v>20</v>
      </c>
      <c r="P81" s="43">
        <v>5.56558316384056</v>
      </c>
      <c r="Q81" s="44"/>
      <c r="R81" s="80"/>
      <c r="S81" s="12"/>
      <c r="T81" s="12"/>
      <c r="U81" s="12"/>
      <c r="V81" s="12"/>
      <c r="W81" s="12"/>
      <c r="X81" s="12"/>
      <c r="AB81" s="43">
        <v>20</v>
      </c>
      <c r="AC81" s="43">
        <v>5.56558316384056</v>
      </c>
      <c r="AD81" s="44"/>
      <c r="AE81" s="12"/>
      <c r="AF81" s="12"/>
      <c r="AG81" s="12"/>
      <c r="AH81" s="12"/>
      <c r="AI81" s="12"/>
      <c r="AJ81" s="12"/>
      <c r="AK81" s="12"/>
    </row>
    <row r="82" spans="2:37" ht="30.75" thickBot="1">
      <c r="C82" s="46" t="s">
        <v>84</v>
      </c>
      <c r="D82" s="47">
        <f ca="1">IFERROR(FORECAST(LOG10($C$83),OFFSET($C$62,MATCH($C$83,D$63:D$81,-1),0,2,1),LOG10(OFFSET(D$62,MATCH($C$83,D$63:D$81,-1),0,2,1))),"")</f>
        <v>2.1341277523802482</v>
      </c>
      <c r="E82" s="47">
        <v>3.18</v>
      </c>
      <c r="F82" s="47" t="str">
        <f t="shared" ref="F82:J82" ca="1" si="3">IFERROR(FORECAST(LOG10($C$83),OFFSET($C$62,MATCH($C$83,F$63:F$81,-1),0,2,1),LOG10(OFFSET(F$62,MATCH($C$83,F$63:F$81,-1),0,2,1))),"")</f>
        <v/>
      </c>
      <c r="G82" s="47" t="str">
        <f t="shared" ca="1" si="3"/>
        <v/>
      </c>
      <c r="H82" s="47" t="str">
        <f t="shared" ca="1" si="3"/>
        <v/>
      </c>
      <c r="I82" s="47" t="str">
        <f t="shared" ca="1" si="3"/>
        <v/>
      </c>
      <c r="J82" s="47" t="str">
        <f t="shared" ca="1" si="3"/>
        <v/>
      </c>
      <c r="K82" s="48">
        <f ca="1">IFERROR(FORECAST(LOG10($C$83),OFFSET($L$62,MATCH($C$83,K$63:K$81,-1),0,2,1),LOG10(OFFSET(K$62,MATCH($C$83,K$63:K$81,-1),0,2,1))),"")</f>
        <v>2.6118158978560597</v>
      </c>
      <c r="P82" s="46" t="s">
        <v>84</v>
      </c>
      <c r="Q82" s="47">
        <f ca="1">IFERROR(FORECAST(LOG10($P$83),OFFSET($P$62,MATCH($P$83,Q$63:Q$81,-1),0,2,1),LOG10(OFFSET(Q$62,MATCH($P$83,Q$63:Q$81,-1),0,2,1))),"")</f>
        <v>-0.73045278578068107</v>
      </c>
      <c r="R82" s="47">
        <v>-1.88</v>
      </c>
      <c r="S82" s="47" t="str">
        <f t="shared" ref="S82:W82" ca="1" si="4">IFERROR(FORECAST(LOG10($P$83),OFFSET($P$62,MATCH($P$83,S$63:S$81,-1),0,2,1),LOG10(OFFSET(S$62,MATCH($P$83,S$63:S$81,-1),0,2,1))),"")</f>
        <v/>
      </c>
      <c r="T82" s="47" t="str">
        <f t="shared" ca="1" si="4"/>
        <v/>
      </c>
      <c r="U82" s="47" t="str">
        <f t="shared" ca="1" si="4"/>
        <v/>
      </c>
      <c r="V82" s="47" t="str">
        <f t="shared" ca="1" si="4"/>
        <v/>
      </c>
      <c r="W82" s="47" t="str">
        <f t="shared" ca="1" si="4"/>
        <v/>
      </c>
      <c r="X82" s="48">
        <f ca="1">IFERROR(FORECAST(LOG10($P$83),OFFSET($Y$62,MATCH($P$83,X$63:X$81,-1),0,2,1),LOG10(OFFSET(X$62,MATCH($P$83,X$63:X$81,-1),0,2,1))),"")</f>
        <v>-0.46004841886599834</v>
      </c>
      <c r="AC82" s="46" t="s">
        <v>84</v>
      </c>
      <c r="AD82" s="47">
        <f ca="1">IFERROR(FORECAST(LOG10($AC$83),OFFSET($AC$62,MATCH($AC$83,AD$63:AD$81,-1),0,2,1),LOG10(OFFSET(AD$62,MATCH($AC$83,AD$63:AD$81,-1),0,2,1))),"")</f>
        <v>-1.0653465897308934</v>
      </c>
      <c r="AE82" s="47">
        <v>-1.77</v>
      </c>
      <c r="AF82" s="47" t="str">
        <f t="shared" ref="AF82:AJ82" ca="1" si="5">IFERROR(FORECAST(LOG10($AC$83),OFFSET($AC$62,MATCH($AC$83,AF$63:AF$81,-1),0,2,1),LOG10(OFFSET(AF$62,MATCH($AC$83,AF$63:AF$81,-1),0,2,1))),"")</f>
        <v/>
      </c>
      <c r="AG82" s="47" t="str">
        <f t="shared" ca="1" si="5"/>
        <v/>
      </c>
      <c r="AH82" s="47" t="str">
        <f t="shared" ca="1" si="5"/>
        <v/>
      </c>
      <c r="AI82" s="47" t="str">
        <f t="shared" ca="1" si="5"/>
        <v/>
      </c>
      <c r="AJ82" s="47" t="str">
        <f t="shared" ca="1" si="5"/>
        <v/>
      </c>
      <c r="AK82" s="48">
        <f ca="1">IFERROR(FORECAST(LOG10($AC$83),OFFSET($AL$62,MATCH($AC$83,AK$63:AK$81,-1),0,2,1),LOG10(OFFSET(AK$62,MATCH($AC$83,AK$63:AK$81,-1),0,2,1))),"")</f>
        <v>-1.1918440407151412</v>
      </c>
    </row>
    <row r="83" spans="2:37">
      <c r="C83" s="66">
        <v>1E-3</v>
      </c>
      <c r="P83" s="66">
        <v>1E-3</v>
      </c>
      <c r="AC83" s="66">
        <v>1E-3</v>
      </c>
    </row>
  </sheetData>
  <mergeCells count="28">
    <mergeCell ref="A2:H2"/>
    <mergeCell ref="A3:H3"/>
    <mergeCell ref="A4:H4"/>
    <mergeCell ref="B9:B10"/>
    <mergeCell ref="C9:C10"/>
    <mergeCell ref="D9:K9"/>
    <mergeCell ref="A5:H5"/>
    <mergeCell ref="B61:B62"/>
    <mergeCell ref="C61:C62"/>
    <mergeCell ref="D61:K61"/>
    <mergeCell ref="O61:O62"/>
    <mergeCell ref="P61:P62"/>
    <mergeCell ref="AL9:AL10"/>
    <mergeCell ref="AL61:AL62"/>
    <mergeCell ref="Y61:Y62"/>
    <mergeCell ref="L61:L62"/>
    <mergeCell ref="Q61:X61"/>
    <mergeCell ref="AB61:AB62"/>
    <mergeCell ref="AC61:AC62"/>
    <mergeCell ref="AD61:AK61"/>
    <mergeCell ref="AD9:AK9"/>
    <mergeCell ref="O9:O10"/>
    <mergeCell ref="P9:P10"/>
    <mergeCell ref="Q9:X9"/>
    <mergeCell ref="AB9:AB10"/>
    <mergeCell ref="AC9:AC10"/>
    <mergeCell ref="L9:L10"/>
    <mergeCell ref="Y9:Y10"/>
  </mergeCells>
  <phoneticPr fontId="16" type="noConversion"/>
  <conditionalFormatting sqref="F11">
    <cfRule type="containsErrors" dxfId="0" priority="1">
      <formula>ISERROR(F11)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topLeftCell="H2" zoomScale="80" zoomScaleNormal="80" workbookViewId="0">
      <selection activeCell="W9" sqref="W9:W26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6" t="s">
        <v>63</v>
      </c>
      <c r="B2" s="116"/>
      <c r="C2" s="116"/>
      <c r="D2" s="116"/>
      <c r="E2" s="116"/>
      <c r="F2" s="116"/>
      <c r="G2" s="116"/>
      <c r="H2" s="116"/>
    </row>
    <row r="3" spans="1:24" ht="18.75">
      <c r="A3" s="116" t="s">
        <v>61</v>
      </c>
      <c r="B3" s="116"/>
      <c r="C3" s="116"/>
      <c r="D3" s="116"/>
      <c r="E3" s="116"/>
      <c r="F3" s="116"/>
      <c r="G3" s="116"/>
      <c r="H3" s="116"/>
      <c r="I3" s="51"/>
    </row>
    <row r="4" spans="1:24" ht="18.75">
      <c r="A4" s="116" t="s">
        <v>62</v>
      </c>
      <c r="B4" s="116"/>
      <c r="C4" s="116"/>
      <c r="D4" s="116"/>
      <c r="E4" s="116"/>
      <c r="F4" s="116"/>
      <c r="G4" s="116"/>
      <c r="H4" s="116"/>
    </row>
    <row r="5" spans="1:24" ht="18.75">
      <c r="A5" s="10"/>
      <c r="B5" s="10"/>
    </row>
    <row r="7" spans="1:24" ht="15" customHeight="1">
      <c r="B7" s="111" t="s">
        <v>34</v>
      </c>
      <c r="C7" s="111" t="s">
        <v>28</v>
      </c>
      <c r="D7" s="113" t="s">
        <v>15</v>
      </c>
      <c r="E7" s="114"/>
      <c r="F7" s="114"/>
      <c r="G7" s="114"/>
      <c r="H7" s="114"/>
      <c r="I7" s="114"/>
      <c r="J7" s="114"/>
      <c r="K7" s="115"/>
      <c r="O7" s="111" t="s">
        <v>34</v>
      </c>
      <c r="P7" s="111" t="s">
        <v>28</v>
      </c>
      <c r="Q7" s="113" t="s">
        <v>16</v>
      </c>
      <c r="R7" s="114"/>
      <c r="S7" s="114"/>
      <c r="T7" s="114"/>
      <c r="U7" s="114"/>
      <c r="V7" s="114"/>
      <c r="W7" s="114"/>
      <c r="X7" s="115"/>
    </row>
    <row r="8" spans="1:24">
      <c r="B8" s="112"/>
      <c r="C8" s="112"/>
      <c r="D8" s="42" t="s">
        <v>83</v>
      </c>
      <c r="E8" s="42" t="s">
        <v>92</v>
      </c>
      <c r="F8" s="42" t="s">
        <v>2</v>
      </c>
      <c r="G8" s="42" t="s">
        <v>3</v>
      </c>
      <c r="H8" s="42" t="s">
        <v>7</v>
      </c>
      <c r="I8" s="42" t="s">
        <v>106</v>
      </c>
      <c r="J8" s="42" t="s">
        <v>110</v>
      </c>
      <c r="K8" s="42" t="s">
        <v>109</v>
      </c>
      <c r="O8" s="112"/>
      <c r="P8" s="112"/>
      <c r="Q8" s="42" t="s">
        <v>83</v>
      </c>
      <c r="R8" s="42" t="s">
        <v>92</v>
      </c>
      <c r="S8" s="42" t="s">
        <v>2</v>
      </c>
      <c r="T8" s="42" t="s">
        <v>3</v>
      </c>
      <c r="U8" s="42" t="s">
        <v>7</v>
      </c>
      <c r="V8" s="42" t="s">
        <v>107</v>
      </c>
      <c r="W8" s="42" t="s">
        <v>110</v>
      </c>
      <c r="X8" s="42" t="s">
        <v>109</v>
      </c>
    </row>
    <row r="9" spans="1:24">
      <c r="B9" s="43">
        <v>1</v>
      </c>
      <c r="C9" s="43">
        <v>-13.4344168361594</v>
      </c>
      <c r="D9" s="43">
        <v>0.76549999999999996</v>
      </c>
      <c r="E9" s="43">
        <v>0.92</v>
      </c>
      <c r="F9" s="43"/>
      <c r="G9" s="43"/>
      <c r="H9" s="43"/>
      <c r="I9" s="43"/>
      <c r="J9" s="43"/>
      <c r="K9" s="43"/>
      <c r="O9" s="43">
        <v>1</v>
      </c>
      <c r="P9" s="43">
        <v>-13.4344168361594</v>
      </c>
      <c r="Q9" s="43">
        <v>0.36299999999999999</v>
      </c>
      <c r="R9" s="43">
        <v>0.5</v>
      </c>
      <c r="S9" s="43"/>
      <c r="T9" s="43"/>
      <c r="U9" s="43"/>
      <c r="V9" s="43"/>
      <c r="W9" s="43"/>
      <c r="X9" s="43"/>
    </row>
    <row r="10" spans="1:24">
      <c r="B10" s="43">
        <v>2</v>
      </c>
      <c r="C10" s="43">
        <v>-12.4344168361594</v>
      </c>
      <c r="D10" s="43">
        <v>0.68679999999999997</v>
      </c>
      <c r="E10" s="43">
        <v>0.851588942307692</v>
      </c>
      <c r="F10" s="43"/>
      <c r="G10" s="43"/>
      <c r="H10" s="43"/>
      <c r="I10" s="43"/>
      <c r="J10" s="43"/>
      <c r="K10" s="43">
        <v>0.67430000000000001</v>
      </c>
      <c r="O10" s="43">
        <v>2</v>
      </c>
      <c r="P10" s="43">
        <v>-12.4344168361594</v>
      </c>
      <c r="Q10" s="43">
        <v>0.27539999999999998</v>
      </c>
      <c r="R10" s="43">
        <v>0.39714285714285702</v>
      </c>
      <c r="S10" s="43"/>
      <c r="T10" s="43"/>
      <c r="U10" s="43"/>
      <c r="V10" s="43"/>
      <c r="W10" s="43"/>
      <c r="X10" s="43">
        <v>0.35759999999999997</v>
      </c>
    </row>
    <row r="11" spans="1:24">
      <c r="B11" s="43">
        <v>3</v>
      </c>
      <c r="C11" s="43">
        <v>-11.4344168361594</v>
      </c>
      <c r="D11" s="43">
        <v>0.58799999999999997</v>
      </c>
      <c r="E11" s="43">
        <v>0.75</v>
      </c>
      <c r="F11" s="43"/>
      <c r="G11" s="43"/>
      <c r="H11" s="43"/>
      <c r="I11" s="43">
        <v>0.60673211781206204</v>
      </c>
      <c r="J11" s="43"/>
      <c r="K11" s="43">
        <v>0.59915000000000007</v>
      </c>
      <c r="O11" s="43">
        <v>3</v>
      </c>
      <c r="P11" s="43">
        <v>-11.4344168361594</v>
      </c>
      <c r="Q11" s="43">
        <v>0.20039999999999999</v>
      </c>
      <c r="R11" s="43">
        <v>0.3</v>
      </c>
      <c r="S11" s="43"/>
      <c r="T11" s="43"/>
      <c r="U11" s="43"/>
      <c r="V11" s="43">
        <v>0.24838709677419399</v>
      </c>
      <c r="W11" s="43"/>
      <c r="X11" s="43">
        <v>0.28039999999999998</v>
      </c>
    </row>
    <row r="12" spans="1:24">
      <c r="B12" s="43">
        <v>4</v>
      </c>
      <c r="C12" s="43">
        <v>-10.4344168361594</v>
      </c>
      <c r="D12" s="43">
        <v>0.48809999999999998</v>
      </c>
      <c r="E12" s="43">
        <v>0.62591105769230804</v>
      </c>
      <c r="F12" s="43"/>
      <c r="G12" s="43"/>
      <c r="H12" s="43"/>
      <c r="I12" s="43">
        <v>0.53604488078541401</v>
      </c>
      <c r="J12" s="43"/>
      <c r="K12" s="43">
        <v>0.52400000000000002</v>
      </c>
      <c r="O12" s="43">
        <v>4</v>
      </c>
      <c r="P12" s="43">
        <v>-10.4344168361594</v>
      </c>
      <c r="Q12" s="43">
        <v>0.14230000000000001</v>
      </c>
      <c r="R12" s="43">
        <v>0.215357142857143</v>
      </c>
      <c r="S12" s="43"/>
      <c r="T12" s="43"/>
      <c r="U12" s="43"/>
      <c r="V12" s="43">
        <v>0.163955119214586</v>
      </c>
      <c r="W12" s="43"/>
      <c r="X12" s="43">
        <v>0.20319999999999999</v>
      </c>
    </row>
    <row r="13" spans="1:24">
      <c r="B13" s="43">
        <v>5</v>
      </c>
      <c r="C13" s="43">
        <v>-9.4344168361594001</v>
      </c>
      <c r="D13" s="43">
        <v>0.4088</v>
      </c>
      <c r="E13" s="43">
        <v>0.49</v>
      </c>
      <c r="F13" s="43"/>
      <c r="G13" s="43"/>
      <c r="H13" s="43"/>
      <c r="I13" s="43">
        <v>0.463394109396914</v>
      </c>
      <c r="J13" s="43"/>
      <c r="K13" s="43">
        <v>0.43390000000000001</v>
      </c>
      <c r="O13" s="43">
        <v>5</v>
      </c>
      <c r="P13" s="43">
        <v>-9.4344168361594001</v>
      </c>
      <c r="Q13" s="43">
        <v>0.1046</v>
      </c>
      <c r="R13" s="43">
        <v>0.15</v>
      </c>
      <c r="S13" s="43"/>
      <c r="T13" s="43"/>
      <c r="U13" s="43"/>
      <c r="V13" s="43">
        <v>0.118793828892006</v>
      </c>
      <c r="W13" s="43"/>
      <c r="X13" s="43">
        <v>0.153</v>
      </c>
    </row>
    <row r="14" spans="1:24">
      <c r="B14" s="43">
        <v>6</v>
      </c>
      <c r="C14" s="43">
        <v>-8.4344168361594001</v>
      </c>
      <c r="D14" s="43">
        <v>0.33510000000000001</v>
      </c>
      <c r="E14" s="43">
        <v>0.35476682692307698</v>
      </c>
      <c r="F14" s="43"/>
      <c r="G14" s="43"/>
      <c r="H14" s="43"/>
      <c r="I14" s="43">
        <v>0.39859747545582003</v>
      </c>
      <c r="J14" s="43"/>
      <c r="K14" s="43">
        <v>0.34379999999999999</v>
      </c>
      <c r="O14" s="43">
        <v>6</v>
      </c>
      <c r="P14" s="43">
        <v>-8.4344168361594001</v>
      </c>
      <c r="Q14" s="43">
        <v>7.5999999999999998E-2</v>
      </c>
      <c r="R14" s="43">
        <v>0.107678571428571</v>
      </c>
      <c r="S14" s="43"/>
      <c r="T14" s="43"/>
      <c r="U14" s="43"/>
      <c r="V14" s="43">
        <v>8.7377279102384298E-2</v>
      </c>
      <c r="W14" s="43"/>
      <c r="X14" s="43">
        <v>0.1028</v>
      </c>
    </row>
    <row r="15" spans="1:24">
      <c r="B15" s="43">
        <v>7</v>
      </c>
      <c r="C15" s="43">
        <v>-7.4344168361594001</v>
      </c>
      <c r="D15" s="43">
        <v>0.25509999999999999</v>
      </c>
      <c r="E15" s="43">
        <v>0.24</v>
      </c>
      <c r="F15" s="43"/>
      <c r="G15" s="43"/>
      <c r="H15" s="43"/>
      <c r="I15" s="43">
        <v>0.30827489481065901</v>
      </c>
      <c r="J15" s="43"/>
      <c r="K15" s="43">
        <v>0.2697</v>
      </c>
      <c r="O15" s="43">
        <v>7</v>
      </c>
      <c r="P15" s="43">
        <v>-7.4344168361594001</v>
      </c>
      <c r="Q15" s="43">
        <v>5.0999999999999997E-2</v>
      </c>
      <c r="R15" s="43">
        <v>0.08</v>
      </c>
      <c r="S15" s="43"/>
      <c r="T15" s="43"/>
      <c r="U15" s="43"/>
      <c r="V15" s="43">
        <v>5.7924263674614299E-2</v>
      </c>
      <c r="W15" s="43"/>
      <c r="X15" s="43">
        <v>7.6850000000000002E-2</v>
      </c>
    </row>
    <row r="16" spans="1:24">
      <c r="B16" s="43">
        <v>8</v>
      </c>
      <c r="C16" s="43">
        <v>-6.4344168361594001</v>
      </c>
      <c r="D16" s="43">
        <v>0.1875</v>
      </c>
      <c r="E16" s="43">
        <v>0.16127163461538499</v>
      </c>
      <c r="F16" s="43"/>
      <c r="G16" s="43"/>
      <c r="H16" s="43"/>
      <c r="I16" s="43">
        <v>0.204207573632539</v>
      </c>
      <c r="J16" s="43"/>
      <c r="K16" s="43">
        <v>0.1956</v>
      </c>
      <c r="O16" s="43">
        <v>8</v>
      </c>
      <c r="P16" s="43">
        <v>-6.4344168361594001</v>
      </c>
      <c r="Q16" s="43">
        <v>3.3300000000000003E-2</v>
      </c>
      <c r="R16" s="43">
        <v>5.7678571428571399E-2</v>
      </c>
      <c r="S16" s="43"/>
      <c r="T16" s="43"/>
      <c r="U16" s="43"/>
      <c r="V16" s="43">
        <v>4.0252454417952298E-2</v>
      </c>
      <c r="W16" s="43"/>
      <c r="X16" s="43">
        <v>5.0900000000000001E-2</v>
      </c>
    </row>
    <row r="17" spans="2:24">
      <c r="B17" s="43">
        <v>9</v>
      </c>
      <c r="C17" s="43">
        <v>-5.4344168361594001</v>
      </c>
      <c r="D17" s="43">
        <v>0.1452</v>
      </c>
      <c r="E17" s="43">
        <v>0.11</v>
      </c>
      <c r="F17" s="43"/>
      <c r="G17" s="43"/>
      <c r="H17" s="43"/>
      <c r="I17" s="43">
        <v>0.15511921458625499</v>
      </c>
      <c r="J17" s="43"/>
      <c r="K17" s="43">
        <v>0.15084999999999998</v>
      </c>
      <c r="O17" s="43">
        <v>9</v>
      </c>
      <c r="P17" s="43">
        <v>-5.4344168361594001</v>
      </c>
      <c r="Q17" s="43">
        <v>2.46E-2</v>
      </c>
      <c r="R17" s="43">
        <v>0.04</v>
      </c>
      <c r="S17" s="43"/>
      <c r="T17" s="43"/>
      <c r="U17" s="43"/>
      <c r="V17" s="43">
        <v>2.6507713884993001E-2</v>
      </c>
      <c r="W17" s="43"/>
      <c r="X17" s="43">
        <v>3.6400000000000002E-2</v>
      </c>
    </row>
    <row r="18" spans="2:24">
      <c r="B18" s="43">
        <v>10</v>
      </c>
      <c r="C18" s="43">
        <v>-4.4344168361594001</v>
      </c>
      <c r="D18" s="43">
        <v>0.11070000000000001</v>
      </c>
      <c r="E18" s="43">
        <v>7.3896634615384593E-2</v>
      </c>
      <c r="F18" s="43"/>
      <c r="G18" s="43"/>
      <c r="H18" s="43"/>
      <c r="I18" s="43">
        <v>0.109957924263675</v>
      </c>
      <c r="J18" s="43"/>
      <c r="K18" s="43">
        <v>0.1061</v>
      </c>
      <c r="O18" s="43">
        <v>10</v>
      </c>
      <c r="P18" s="43">
        <v>-4.4344168361594001</v>
      </c>
      <c r="Q18" s="43">
        <v>1.7999999999999999E-2</v>
      </c>
      <c r="R18" s="43">
        <v>2.78571428571429E-2</v>
      </c>
      <c r="S18" s="43"/>
      <c r="T18" s="43"/>
      <c r="U18" s="43"/>
      <c r="V18" s="43">
        <v>1.9101123595505601E-2</v>
      </c>
      <c r="W18" s="43"/>
      <c r="X18" s="43">
        <v>2.1899999999999999E-2</v>
      </c>
    </row>
    <row r="19" spans="2:24">
      <c r="B19" s="43">
        <v>11</v>
      </c>
      <c r="C19" s="43">
        <v>-3.4344168361594001</v>
      </c>
      <c r="D19" s="43">
        <v>7.46E-2</v>
      </c>
      <c r="E19" s="43">
        <v>0.05</v>
      </c>
      <c r="F19" s="43"/>
      <c r="G19" s="43"/>
      <c r="H19" s="43"/>
      <c r="I19" s="43">
        <v>8.2468443197755995E-2</v>
      </c>
      <c r="J19" s="43"/>
      <c r="K19" s="43">
        <v>7.9250000000000001E-2</v>
      </c>
      <c r="O19" s="43">
        <v>11</v>
      </c>
      <c r="P19" s="43">
        <v>-3.4344168361594001</v>
      </c>
      <c r="Q19" s="43">
        <v>1.0699999999999999E-2</v>
      </c>
      <c r="R19" s="43">
        <v>0.02</v>
      </c>
      <c r="S19" s="43"/>
      <c r="T19" s="43"/>
      <c r="U19" s="43"/>
      <c r="V19" s="43">
        <v>1.26404494382022E-2</v>
      </c>
      <c r="W19" s="43"/>
      <c r="X19" s="43">
        <v>1.6E-2</v>
      </c>
    </row>
    <row r="20" spans="2:24">
      <c r="B20" s="43">
        <v>12</v>
      </c>
      <c r="C20" s="43">
        <v>-2.4344168361594001</v>
      </c>
      <c r="D20" s="43">
        <v>4.6899999999999997E-2</v>
      </c>
      <c r="E20" s="43">
        <v>3.6891826923076902E-2</v>
      </c>
      <c r="F20" s="43"/>
      <c r="G20" s="43"/>
      <c r="H20" s="43"/>
      <c r="I20" s="43">
        <v>5.5898876404494403E-2</v>
      </c>
      <c r="J20" s="43"/>
      <c r="K20" s="43">
        <v>5.2400000000000002E-2</v>
      </c>
      <c r="O20" s="43">
        <v>12</v>
      </c>
      <c r="P20" s="43">
        <v>-2.4344168361594001</v>
      </c>
      <c r="Q20" s="43">
        <v>5.7000000000000002E-3</v>
      </c>
      <c r="R20" s="43">
        <v>1.46428571428571E-2</v>
      </c>
      <c r="S20" s="43"/>
      <c r="T20" s="43"/>
      <c r="U20" s="43"/>
      <c r="V20" s="43">
        <v>7.3033707865168499E-3</v>
      </c>
      <c r="W20" s="43"/>
      <c r="X20" s="43">
        <v>1.01E-2</v>
      </c>
    </row>
    <row r="21" spans="2:24">
      <c r="B21" s="43">
        <v>13</v>
      </c>
      <c r="C21" s="43">
        <v>-1.4344168361594001</v>
      </c>
      <c r="D21" s="43">
        <v>3.1699999999999999E-2</v>
      </c>
      <c r="E21" s="43">
        <v>0.03</v>
      </c>
      <c r="F21" s="43"/>
      <c r="G21" s="43"/>
      <c r="H21" s="43"/>
      <c r="I21" s="43">
        <v>3.8202247191011202E-2</v>
      </c>
      <c r="J21" s="43"/>
      <c r="K21" s="43">
        <v>3.8300000000000001E-2</v>
      </c>
      <c r="O21" s="43">
        <v>13</v>
      </c>
      <c r="P21" s="43">
        <v>-1.4344168361594001</v>
      </c>
      <c r="Q21" s="43"/>
      <c r="R21" s="43">
        <v>0.01</v>
      </c>
      <c r="S21" s="43"/>
      <c r="T21" s="43"/>
      <c r="U21" s="43"/>
      <c r="V21" s="43">
        <v>4.4943820224719096E-3</v>
      </c>
      <c r="W21" s="43"/>
      <c r="X21" s="43">
        <v>7.45E-3</v>
      </c>
    </row>
    <row r="22" spans="2:24">
      <c r="B22" s="43">
        <v>14</v>
      </c>
      <c r="C22" s="43">
        <v>-0.43441683615940002</v>
      </c>
      <c r="D22" s="43">
        <v>2.18E-2</v>
      </c>
      <c r="E22" s="43">
        <v>2.4786057692307701E-2</v>
      </c>
      <c r="F22" s="43"/>
      <c r="G22" s="43"/>
      <c r="H22" s="43"/>
      <c r="I22" s="43">
        <v>2.3876404494382001E-2</v>
      </c>
      <c r="J22" s="43"/>
      <c r="K22" s="43">
        <v>2.4199999999999999E-2</v>
      </c>
      <c r="O22" s="43">
        <v>14</v>
      </c>
      <c r="P22" s="43">
        <v>-0.43441683615940002</v>
      </c>
      <c r="Q22" s="43"/>
      <c r="R22" s="43">
        <v>4.2857142857142599E-3</v>
      </c>
      <c r="S22" s="43"/>
      <c r="T22" s="43"/>
      <c r="U22" s="43"/>
      <c r="V22" s="43">
        <v>2.24719101123596E-3</v>
      </c>
      <c r="W22" s="43"/>
      <c r="X22" s="43">
        <v>4.7999999999999996E-3</v>
      </c>
    </row>
    <row r="23" spans="2:24">
      <c r="B23" s="43">
        <v>15</v>
      </c>
      <c r="C23" s="43">
        <v>0.56558316384060003</v>
      </c>
      <c r="D23" s="43">
        <v>1.5699999999999999E-2</v>
      </c>
      <c r="E23" s="43">
        <v>0.02</v>
      </c>
      <c r="F23" s="43"/>
      <c r="G23" s="43"/>
      <c r="H23" s="43"/>
      <c r="I23" s="43">
        <v>1.6853932584269701E-2</v>
      </c>
      <c r="J23" s="43"/>
      <c r="K23" s="43">
        <v>1.8450000000000001E-2</v>
      </c>
      <c r="O23" s="43">
        <v>15</v>
      </c>
      <c r="P23" s="43">
        <v>0.56558316384060003</v>
      </c>
      <c r="Q23" s="43"/>
      <c r="R23" s="43"/>
      <c r="S23" s="43"/>
      <c r="T23" s="43"/>
      <c r="U23" s="43"/>
      <c r="V23" s="43"/>
      <c r="W23" s="43"/>
      <c r="X23" s="43"/>
    </row>
    <row r="24" spans="2:24">
      <c r="B24" s="43">
        <v>16</v>
      </c>
      <c r="C24" s="43">
        <v>1.5655831638405999</v>
      </c>
      <c r="D24" s="43">
        <v>1.14E-2</v>
      </c>
      <c r="E24" s="43">
        <v>1.52139423076923E-2</v>
      </c>
      <c r="F24" s="43"/>
      <c r="G24" s="43"/>
      <c r="H24" s="43"/>
      <c r="I24" s="43">
        <v>1.26404494382022E-2</v>
      </c>
      <c r="J24" s="43"/>
      <c r="K24" s="43">
        <v>1.2699999999999999E-2</v>
      </c>
      <c r="O24" s="43">
        <v>16</v>
      </c>
      <c r="P24" s="43">
        <v>1.5655831638405999</v>
      </c>
      <c r="Q24" s="43"/>
      <c r="R24" s="43"/>
      <c r="S24" s="43"/>
      <c r="T24" s="43"/>
      <c r="U24" s="43"/>
      <c r="V24" s="44"/>
      <c r="W24" s="44"/>
      <c r="X24" s="44"/>
    </row>
    <row r="25" spans="2:24">
      <c r="B25" s="43">
        <v>17</v>
      </c>
      <c r="C25" s="43">
        <v>2.5655831638405999</v>
      </c>
      <c r="D25" s="43">
        <v>7.4000000000000003E-3</v>
      </c>
      <c r="E25" s="43">
        <v>0.01</v>
      </c>
      <c r="F25" s="43"/>
      <c r="G25" s="43"/>
      <c r="H25" s="43"/>
      <c r="I25" s="43">
        <v>8.9887640449438193E-3</v>
      </c>
      <c r="J25" s="43"/>
      <c r="K25" s="43">
        <v>9.4999999999999998E-3</v>
      </c>
      <c r="O25" s="43">
        <v>17</v>
      </c>
      <c r="P25" s="43">
        <v>2.5655831638405999</v>
      </c>
      <c r="Q25" s="43"/>
      <c r="R25" s="43"/>
      <c r="S25" s="43"/>
      <c r="T25" s="43"/>
      <c r="U25" s="45"/>
      <c r="V25" s="44"/>
      <c r="W25" s="44"/>
      <c r="X25" s="44"/>
    </row>
    <row r="26" spans="2:24">
      <c r="B26" s="43">
        <v>18</v>
      </c>
      <c r="C26" s="43">
        <v>3.5655831638405999</v>
      </c>
      <c r="D26" s="43"/>
      <c r="E26" s="43">
        <v>3.9302884615384504E-3</v>
      </c>
      <c r="F26" s="43"/>
      <c r="G26" s="43"/>
      <c r="H26" s="45"/>
      <c r="I26" s="45"/>
      <c r="J26" s="45"/>
      <c r="K26" s="45">
        <v>6.3E-3</v>
      </c>
      <c r="O26" s="43">
        <v>18</v>
      </c>
      <c r="P26" s="43">
        <v>3.5655831638405999</v>
      </c>
      <c r="Q26" s="44"/>
      <c r="R26" s="45"/>
      <c r="S26" s="45"/>
      <c r="T26" s="45"/>
      <c r="U26" s="45"/>
      <c r="V26" s="45"/>
      <c r="W26" s="45"/>
      <c r="X26" s="45"/>
    </row>
    <row r="27" spans="2:24" ht="15.75" thickBot="1">
      <c r="B27" s="43">
        <v>19</v>
      </c>
      <c r="C27" s="43">
        <v>4.5655831638405999</v>
      </c>
      <c r="D27" s="44"/>
      <c r="E27" s="12"/>
      <c r="F27" s="12"/>
      <c r="G27" s="12"/>
      <c r="H27" s="12"/>
      <c r="I27" s="12"/>
      <c r="J27" s="12"/>
      <c r="K27" s="12"/>
      <c r="O27" s="43">
        <v>19</v>
      </c>
      <c r="P27" s="43">
        <v>4.5655831638405999</v>
      </c>
      <c r="Q27" s="44"/>
      <c r="R27" s="12"/>
      <c r="S27" s="12"/>
      <c r="T27" s="12"/>
      <c r="U27" s="12"/>
      <c r="V27" s="12"/>
      <c r="W27" s="12"/>
      <c r="X27" s="12"/>
    </row>
    <row r="28" spans="2:24" ht="30.75" thickBot="1">
      <c r="C28" s="46" t="s">
        <v>29</v>
      </c>
      <c r="D28" s="47">
        <f ca="1">IFERROR(FORECAST(LOG10($C$29),OFFSET($C$8,MATCH($C$29,D$9:D$27,-1),0,2,1),LOG10(OFFSET(D$8,MATCH($C$29,D$9:D$27,-1),0,2,1))),"")</f>
        <v>1.8687957273528415</v>
      </c>
      <c r="E28" s="47">
        <v>2.67</v>
      </c>
      <c r="F28" s="47" t="str">
        <f ca="1">IFERROR(FORECAST(LOG10($C$29),OFFSET($C$8,MATCH($C$29,F$9:F$27,-1),0,2,1),LOG10(OFFSET(F$8,MATCH($C$29,F$9:F$27,-1),0,2,1))),"")</f>
        <v/>
      </c>
      <c r="G28" s="47" t="str">
        <f ca="1">IFERROR(FORECAST(LOG10($C$29),OFFSET($C$8,MATCH($C$29,G$9:G$27,-1),0,2,1),LOG10(OFFSET(G$8,MATCH($C$29,G$9:G$27,-1),0,2,1))),"")</f>
        <v/>
      </c>
      <c r="H28" s="47" t="str">
        <f t="shared" ref="H28:J28" ca="1" si="0">IFERROR(FORECAST(LOG10($C$29),OFFSET($C$8,MATCH($C$29,H$9:H$27,-1),0,2,1),LOG10(OFFSET(H$8,MATCH($C$29,H$9:H$27,-1),0,2,1))),"")</f>
        <v/>
      </c>
      <c r="I28" s="48">
        <f t="shared" ca="1" si="0"/>
        <v>2.2528773229568717</v>
      </c>
      <c r="J28" s="48" t="str">
        <f t="shared" ca="1" si="0"/>
        <v/>
      </c>
      <c r="K28" s="48">
        <f ca="1">IFERROR(FORECAST(LOG10($C$29),OFFSET($C$8,MATCH($C$29,K$9:K$27,-1),0,2,1),LOG10(OFFSET(K$8,MATCH($C$29,K$9:K$27,-1),0,2,1))),"")</f>
        <v>2.3888987232110477</v>
      </c>
      <c r="P28" s="46" t="s">
        <v>29</v>
      </c>
      <c r="Q28" s="47">
        <f ca="1">IFERROR(FORECAST(LOG10($P$29),OFFSET($P$8,MATCH($P$29,Q$9:Q$27,-1),0,2,1),LOG10(OFFSET(Q$8,MATCH($P$29,Q$9:Q$27,-1),0,2,1))),"")</f>
        <v>-3.3269842249342236</v>
      </c>
      <c r="R28" s="47">
        <v>-0.71</v>
      </c>
      <c r="S28" s="47" t="str">
        <f t="shared" ref="S28:X28" ca="1" si="1">IFERROR(FORECAST(LOG10($P$29),OFFSET($P$8,MATCH($P$29,S$9:S$27,-1),0,2,1),LOG10(OFFSET(S$8,MATCH($P$29,S$9:S$27,-1),0,2,1))),"")</f>
        <v/>
      </c>
      <c r="T28" s="47" t="str">
        <f t="shared" ca="1" si="1"/>
        <v/>
      </c>
      <c r="U28" s="47" t="str">
        <f t="shared" ca="1" si="1"/>
        <v/>
      </c>
      <c r="V28" s="47">
        <f t="shared" ca="1" si="1"/>
        <v>-3.0072724770074597</v>
      </c>
      <c r="W28" s="47" t="str">
        <f t="shared" ca="1" si="1"/>
        <v/>
      </c>
      <c r="X28" s="48">
        <f t="shared" ca="1" si="1"/>
        <v>-2.4017200519945749</v>
      </c>
    </row>
    <row r="29" spans="2:24">
      <c r="C29" s="49">
        <v>0.01</v>
      </c>
      <c r="P29" s="49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X9" sqref="X9:X27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6" t="s">
        <v>64</v>
      </c>
      <c r="B2" s="116"/>
      <c r="C2" s="116"/>
      <c r="D2" s="116"/>
      <c r="E2" s="116"/>
      <c r="F2" s="116"/>
      <c r="G2" s="116"/>
      <c r="H2" s="116"/>
    </row>
    <row r="3" spans="1:24" ht="18.75">
      <c r="A3" s="116" t="s">
        <v>61</v>
      </c>
      <c r="B3" s="116"/>
      <c r="C3" s="116"/>
      <c r="D3" s="116"/>
      <c r="E3" s="116"/>
      <c r="F3" s="116"/>
      <c r="G3" s="116"/>
      <c r="H3" s="116"/>
      <c r="I3" s="51"/>
    </row>
    <row r="4" spans="1:24" ht="18.75">
      <c r="A4" s="116" t="s">
        <v>62</v>
      </c>
      <c r="B4" s="116"/>
      <c r="C4" s="116"/>
      <c r="D4" s="116"/>
      <c r="E4" s="116"/>
      <c r="F4" s="116"/>
      <c r="G4" s="116"/>
      <c r="H4" s="116"/>
    </row>
    <row r="5" spans="1:24" ht="18.75">
      <c r="A5" s="10"/>
      <c r="B5" s="10"/>
    </row>
    <row r="7" spans="1:24" ht="15" customHeight="1">
      <c r="B7" s="111" t="s">
        <v>34</v>
      </c>
      <c r="C7" s="111" t="s">
        <v>28</v>
      </c>
      <c r="D7" s="113" t="s">
        <v>15</v>
      </c>
      <c r="E7" s="114"/>
      <c r="F7" s="114"/>
      <c r="G7" s="114"/>
      <c r="H7" s="114"/>
      <c r="I7" s="114"/>
      <c r="J7" s="114"/>
      <c r="K7" s="115"/>
      <c r="O7" s="111" t="s">
        <v>34</v>
      </c>
      <c r="P7" s="111" t="s">
        <v>28</v>
      </c>
      <c r="Q7" s="113" t="s">
        <v>16</v>
      </c>
      <c r="R7" s="114"/>
      <c r="S7" s="114"/>
      <c r="T7" s="114"/>
      <c r="U7" s="114"/>
      <c r="V7" s="114"/>
      <c r="W7" s="114"/>
      <c r="X7" s="115"/>
    </row>
    <row r="8" spans="1:24">
      <c r="B8" s="112"/>
      <c r="C8" s="112"/>
      <c r="D8" s="42" t="s">
        <v>83</v>
      </c>
      <c r="E8" s="42" t="s">
        <v>92</v>
      </c>
      <c r="F8" s="42" t="s">
        <v>2</v>
      </c>
      <c r="G8" s="42" t="s">
        <v>3</v>
      </c>
      <c r="H8" s="42" t="s">
        <v>7</v>
      </c>
      <c r="I8" s="42" t="s">
        <v>106</v>
      </c>
      <c r="J8" s="42" t="s">
        <v>30</v>
      </c>
      <c r="K8" s="42" t="s">
        <v>109</v>
      </c>
      <c r="O8" s="112"/>
      <c r="P8" s="112"/>
      <c r="Q8" s="42" t="s">
        <v>83</v>
      </c>
      <c r="R8" s="42" t="s">
        <v>93</v>
      </c>
      <c r="S8" s="42" t="s">
        <v>2</v>
      </c>
      <c r="T8" s="42" t="s">
        <v>3</v>
      </c>
      <c r="U8" s="42" t="s">
        <v>7</v>
      </c>
      <c r="V8" s="42" t="s">
        <v>106</v>
      </c>
      <c r="W8" s="42" t="s">
        <v>30</v>
      </c>
      <c r="X8" s="42" t="s">
        <v>109</v>
      </c>
    </row>
    <row r="9" spans="1:24">
      <c r="B9" s="43">
        <v>-6</v>
      </c>
      <c r="C9" s="43">
        <v>-20.4344168361594</v>
      </c>
      <c r="D9" s="43">
        <v>0.995</v>
      </c>
      <c r="E9" s="43">
        <v>1</v>
      </c>
      <c r="F9" s="43"/>
      <c r="G9" s="43"/>
      <c r="H9" s="43"/>
      <c r="I9" s="43"/>
      <c r="J9" s="43"/>
      <c r="K9" s="43"/>
      <c r="O9" s="43">
        <v>-6</v>
      </c>
      <c r="P9" s="43">
        <v>-20.4344168361594</v>
      </c>
      <c r="Q9" s="43">
        <v>0.86580000000000001</v>
      </c>
      <c r="R9" s="43">
        <v>0.99</v>
      </c>
      <c r="S9" s="43"/>
      <c r="T9" s="43"/>
      <c r="U9" s="43"/>
      <c r="V9" s="43"/>
      <c r="W9" s="43"/>
      <c r="X9" s="43"/>
    </row>
    <row r="10" spans="1:24">
      <c r="B10" s="43">
        <v>-5</v>
      </c>
      <c r="C10" s="43">
        <v>-19.4344168361594</v>
      </c>
      <c r="D10" s="43">
        <v>0.98429999999999995</v>
      </c>
      <c r="E10" s="43">
        <v>1.0001255980861199</v>
      </c>
      <c r="F10" s="43"/>
      <c r="G10" s="43"/>
      <c r="H10" s="43"/>
      <c r="I10" s="43"/>
      <c r="J10" s="43"/>
      <c r="K10" s="43"/>
      <c r="O10" s="43">
        <v>-5</v>
      </c>
      <c r="P10" s="43">
        <v>-19.4344168361594</v>
      </c>
      <c r="Q10" s="43">
        <v>0.72</v>
      </c>
      <c r="R10" s="43">
        <v>0.99591666666666701</v>
      </c>
      <c r="S10" s="43"/>
      <c r="T10" s="43"/>
      <c r="U10" s="43"/>
      <c r="V10" s="43"/>
      <c r="W10" s="43"/>
      <c r="X10" s="43"/>
    </row>
    <row r="11" spans="1:24">
      <c r="B11" s="43">
        <v>-4</v>
      </c>
      <c r="C11" s="43">
        <v>-18.4344168361594</v>
      </c>
      <c r="D11" s="43">
        <v>0.95950000000000002</v>
      </c>
      <c r="E11" s="43">
        <v>1</v>
      </c>
      <c r="F11" s="43"/>
      <c r="G11" s="43"/>
      <c r="H11" s="43"/>
      <c r="I11" s="43"/>
      <c r="J11" s="43"/>
      <c r="K11" s="43"/>
      <c r="O11" s="43">
        <v>-4</v>
      </c>
      <c r="P11" s="43">
        <v>-18.4344168361594</v>
      </c>
      <c r="Q11" s="43">
        <v>0.56269999999999998</v>
      </c>
      <c r="R11" s="43">
        <v>0.93</v>
      </c>
      <c r="S11" s="43"/>
      <c r="T11" s="43"/>
      <c r="U11" s="43"/>
      <c r="V11" s="43"/>
      <c r="W11" s="43"/>
      <c r="X11" s="43"/>
    </row>
    <row r="12" spans="1:24">
      <c r="B12" s="43">
        <v>-3</v>
      </c>
      <c r="C12" s="43">
        <v>-17.4344168361594</v>
      </c>
      <c r="D12" s="43">
        <v>0.90159999999999996</v>
      </c>
      <c r="E12" s="43">
        <v>0.999874401913876</v>
      </c>
      <c r="F12" s="43"/>
      <c r="G12" s="43"/>
      <c r="H12" s="43"/>
      <c r="I12" s="43"/>
      <c r="J12" s="43"/>
      <c r="K12" s="43"/>
      <c r="O12" s="43">
        <v>-3</v>
      </c>
      <c r="P12" s="43">
        <v>-17.4344168361594</v>
      </c>
      <c r="Q12" s="43">
        <v>0.37430000000000002</v>
      </c>
      <c r="R12" s="43">
        <v>0.80158333333333298</v>
      </c>
      <c r="S12" s="43"/>
      <c r="T12" s="43"/>
      <c r="U12" s="43"/>
      <c r="V12" s="43"/>
      <c r="W12" s="43"/>
      <c r="X12" s="43"/>
    </row>
    <row r="13" spans="1:24">
      <c r="B13" s="43">
        <v>-2</v>
      </c>
      <c r="C13" s="43">
        <v>-16.4344168361594</v>
      </c>
      <c r="D13" s="43">
        <v>0.81340000000000001</v>
      </c>
      <c r="E13" s="43">
        <v>1</v>
      </c>
      <c r="F13" s="43"/>
      <c r="G13" s="43"/>
      <c r="H13" s="43"/>
      <c r="I13" s="43"/>
      <c r="J13" s="43"/>
      <c r="K13" s="43"/>
      <c r="O13" s="43">
        <v>-2</v>
      </c>
      <c r="P13" s="43">
        <v>-16.4344168361594</v>
      </c>
      <c r="Q13" s="43">
        <v>0.21160000000000001</v>
      </c>
      <c r="R13" s="43">
        <v>0.62</v>
      </c>
      <c r="S13" s="43"/>
      <c r="T13" s="43"/>
      <c r="U13" s="43"/>
      <c r="V13" s="43"/>
      <c r="W13" s="43"/>
      <c r="X13" s="43"/>
    </row>
    <row r="14" spans="1:24">
      <c r="B14" s="43">
        <v>-1</v>
      </c>
      <c r="C14" s="43">
        <v>-15.4344168361594</v>
      </c>
      <c r="D14" s="43">
        <v>0.70679999999999998</v>
      </c>
      <c r="E14" s="43">
        <v>0.99912679425837303</v>
      </c>
      <c r="F14" s="43"/>
      <c r="G14" s="43"/>
      <c r="H14" s="43"/>
      <c r="I14" s="43">
        <v>0.69070422535211295</v>
      </c>
      <c r="J14" s="43"/>
      <c r="K14" s="43"/>
      <c r="O14" s="43">
        <v>-1</v>
      </c>
      <c r="P14" s="43">
        <v>-15.4344168361594</v>
      </c>
      <c r="Q14" s="43">
        <v>0.1096</v>
      </c>
      <c r="R14" s="43">
        <v>0.40400000000000003</v>
      </c>
      <c r="S14" s="43"/>
      <c r="T14" s="43"/>
      <c r="U14" s="43"/>
      <c r="V14" s="43">
        <v>0.17215189873417699</v>
      </c>
      <c r="W14" s="43"/>
      <c r="X14" s="43"/>
    </row>
    <row r="15" spans="1:24">
      <c r="B15" s="43">
        <v>0</v>
      </c>
      <c r="C15" s="43">
        <v>-14.4344168361594</v>
      </c>
      <c r="D15" s="43">
        <v>0.58520000000000005</v>
      </c>
      <c r="E15" s="43">
        <v>0.99</v>
      </c>
      <c r="F15" s="43"/>
      <c r="G15" s="43"/>
      <c r="H15" s="43"/>
      <c r="I15" s="43">
        <v>0.57352112676056299</v>
      </c>
      <c r="J15" s="43"/>
      <c r="K15" s="43">
        <v>0.626</v>
      </c>
      <c r="O15" s="43">
        <v>0</v>
      </c>
      <c r="P15" s="43">
        <v>-14.4344168361594</v>
      </c>
      <c r="Q15" s="43">
        <v>4.8800000000000003E-2</v>
      </c>
      <c r="R15" s="43">
        <v>0.21</v>
      </c>
      <c r="S15" s="43"/>
      <c r="T15" s="43"/>
      <c r="U15" s="43"/>
      <c r="V15" s="43">
        <v>7.7637130801687798E-2</v>
      </c>
      <c r="W15" s="43"/>
      <c r="X15" s="43">
        <v>0.19359999999999999</v>
      </c>
    </row>
    <row r="16" spans="1:24">
      <c r="B16" s="43">
        <v>1</v>
      </c>
      <c r="C16" s="43">
        <v>-13.4344168361594</v>
      </c>
      <c r="D16" s="43">
        <v>0.45989999999999998</v>
      </c>
      <c r="E16" s="43">
        <v>0.96111842105263201</v>
      </c>
      <c r="F16" s="43"/>
      <c r="G16" s="43"/>
      <c r="H16" s="43"/>
      <c r="I16" s="43">
        <v>0.44281690140845098</v>
      </c>
      <c r="J16" s="43"/>
      <c r="K16" s="43">
        <v>0.48775000000000002</v>
      </c>
      <c r="O16" s="43">
        <v>1</v>
      </c>
      <c r="P16" s="43">
        <v>-13.4344168361594</v>
      </c>
      <c r="Q16" s="43">
        <v>2.6100000000000002E-2</v>
      </c>
      <c r="R16" s="43">
        <v>8.8666666666666699E-2</v>
      </c>
      <c r="S16" s="43"/>
      <c r="T16" s="43"/>
      <c r="U16" s="43"/>
      <c r="V16" s="43">
        <v>3.4880450070323497E-2</v>
      </c>
      <c r="W16" s="43"/>
      <c r="X16" s="43">
        <v>0.1225</v>
      </c>
    </row>
    <row r="17" spans="2:24">
      <c r="B17" s="43">
        <v>2</v>
      </c>
      <c r="C17" s="43">
        <v>-12.4344168361594</v>
      </c>
      <c r="D17" s="43">
        <v>0.33810000000000001</v>
      </c>
      <c r="E17" s="43">
        <v>0.89</v>
      </c>
      <c r="F17" s="43"/>
      <c r="G17" s="43"/>
      <c r="H17" s="43"/>
      <c r="I17" s="43">
        <v>0.309859154929578</v>
      </c>
      <c r="J17" s="43"/>
      <c r="K17" s="43">
        <v>0.34949999999999998</v>
      </c>
      <c r="O17" s="43">
        <v>2</v>
      </c>
      <c r="P17" s="43">
        <v>-12.4344168361594</v>
      </c>
      <c r="Q17" s="43">
        <v>1.3599999999999999E-2</v>
      </c>
      <c r="R17" s="43">
        <v>0.03</v>
      </c>
      <c r="S17" s="43"/>
      <c r="T17" s="43"/>
      <c r="U17" s="43"/>
      <c r="V17" s="43">
        <v>1.2570224719101099E-2</v>
      </c>
      <c r="W17" s="43"/>
      <c r="X17" s="43">
        <v>5.1400000000000001E-2</v>
      </c>
    </row>
    <row r="18" spans="2:24">
      <c r="B18" s="43">
        <v>3</v>
      </c>
      <c r="C18" s="43">
        <v>-11.4344168361594</v>
      </c>
      <c r="D18" s="43">
        <v>0.22409999999999999</v>
      </c>
      <c r="E18" s="43">
        <v>0.75764952153109999</v>
      </c>
      <c r="F18" s="43"/>
      <c r="G18" s="43"/>
      <c r="H18" s="43"/>
      <c r="I18" s="43">
        <v>0.210704225352113</v>
      </c>
      <c r="J18" s="43"/>
      <c r="K18" s="43">
        <v>0.24784999999999999</v>
      </c>
      <c r="O18" s="43">
        <v>3</v>
      </c>
      <c r="P18" s="43">
        <v>-11.4344168361594</v>
      </c>
      <c r="Q18" s="43">
        <v>6.1999999999999998E-3</v>
      </c>
      <c r="R18" s="43">
        <v>8.8333333333333302E-3</v>
      </c>
      <c r="S18" s="43"/>
      <c r="T18" s="43"/>
      <c r="U18" s="43"/>
      <c r="V18" s="43">
        <v>3.7219101123595502E-3</v>
      </c>
      <c r="W18" s="43"/>
      <c r="X18" s="43">
        <v>2.9400000000000003E-2</v>
      </c>
    </row>
    <row r="19" spans="2:24">
      <c r="B19" s="43">
        <v>4</v>
      </c>
      <c r="C19" s="43">
        <v>-10.4344168361594</v>
      </c>
      <c r="D19" s="43">
        <v>0.1338</v>
      </c>
      <c r="E19" s="43">
        <v>0.56999999999999995</v>
      </c>
      <c r="F19" s="43"/>
      <c r="G19" s="43"/>
      <c r="H19" s="43"/>
      <c r="I19" s="43">
        <v>0.12056338028169</v>
      </c>
      <c r="J19" s="43"/>
      <c r="K19" s="43">
        <v>0.1462</v>
      </c>
      <c r="O19" s="43">
        <v>4</v>
      </c>
      <c r="P19" s="43">
        <v>-10.4344168361594</v>
      </c>
      <c r="Q19" s="43"/>
      <c r="R19" s="43"/>
      <c r="S19" s="43"/>
      <c r="T19" s="43"/>
      <c r="U19" s="43"/>
      <c r="V19" s="43">
        <v>1.05337078651685E-3</v>
      </c>
      <c r="W19" s="43"/>
      <c r="X19" s="43">
        <v>7.4000000000000003E-3</v>
      </c>
    </row>
    <row r="20" spans="2:24">
      <c r="B20" s="43">
        <v>5</v>
      </c>
      <c r="C20" s="43">
        <v>-9.4344168361594001</v>
      </c>
      <c r="D20" s="43">
        <v>7.5999999999999998E-2</v>
      </c>
      <c r="E20" s="43">
        <v>0.34703349282296603</v>
      </c>
      <c r="F20" s="43"/>
      <c r="G20" s="43"/>
      <c r="H20" s="43"/>
      <c r="I20" s="43">
        <v>6.87323943661972E-2</v>
      </c>
      <c r="J20" s="43"/>
      <c r="K20" s="43">
        <v>9.4450000000000006E-2</v>
      </c>
      <c r="O20" s="43">
        <v>5</v>
      </c>
      <c r="P20" s="43">
        <v>-9.4344168361594001</v>
      </c>
      <c r="Q20" s="43"/>
      <c r="R20" s="43"/>
      <c r="S20" s="43"/>
      <c r="T20" s="43"/>
      <c r="U20" s="43"/>
      <c r="V20" s="43"/>
      <c r="W20" s="43"/>
      <c r="X20" s="43"/>
    </row>
    <row r="21" spans="2:24">
      <c r="B21" s="43">
        <v>6</v>
      </c>
      <c r="C21" s="43">
        <v>-8.4344168361594001</v>
      </c>
      <c r="D21" s="43">
        <v>3.9199999999999999E-2</v>
      </c>
      <c r="E21" s="43">
        <v>0.14000000000000001</v>
      </c>
      <c r="F21" s="43"/>
      <c r="G21" s="43"/>
      <c r="H21" s="43"/>
      <c r="I21" s="43">
        <v>3.4929577464788697E-2</v>
      </c>
      <c r="J21" s="43"/>
      <c r="K21" s="43">
        <v>4.2700000000000002E-2</v>
      </c>
      <c r="O21" s="43">
        <v>6</v>
      </c>
      <c r="P21" s="43">
        <v>-8.4344168361594001</v>
      </c>
      <c r="Q21" s="43"/>
      <c r="R21" s="43"/>
      <c r="S21" s="43"/>
      <c r="T21" s="43"/>
      <c r="U21" s="43"/>
      <c r="V21" s="43"/>
      <c r="W21" s="43"/>
      <c r="X21" s="43"/>
    </row>
    <row r="22" spans="2:24">
      <c r="B22" s="43">
        <v>7</v>
      </c>
      <c r="C22" s="43">
        <v>-7.4344168361594001</v>
      </c>
      <c r="D22" s="43">
        <v>1.9900000000000001E-2</v>
      </c>
      <c r="E22" s="43">
        <v>7.96650717703354E-3</v>
      </c>
      <c r="F22" s="43"/>
      <c r="G22" s="43"/>
      <c r="H22" s="43"/>
      <c r="I22" s="43">
        <v>1.9507042253521099E-2</v>
      </c>
      <c r="J22" s="43"/>
      <c r="K22" s="43">
        <v>2.63E-2</v>
      </c>
      <c r="O22" s="43">
        <v>7</v>
      </c>
      <c r="P22" s="43">
        <v>-7.4344168361594001</v>
      </c>
      <c r="Q22" s="43"/>
      <c r="R22" s="43"/>
      <c r="S22" s="43"/>
      <c r="T22" s="43"/>
      <c r="U22" s="43"/>
      <c r="V22" s="43"/>
      <c r="W22" s="43"/>
      <c r="X22" s="43"/>
    </row>
    <row r="23" spans="2:24">
      <c r="B23" s="43">
        <v>8</v>
      </c>
      <c r="C23" s="43">
        <v>-6.4344168361594001</v>
      </c>
      <c r="D23" s="43">
        <v>9.4000000000000004E-3</v>
      </c>
      <c r="E23" s="43"/>
      <c r="F23" s="43"/>
      <c r="G23" s="43"/>
      <c r="H23" s="43"/>
      <c r="I23" s="43">
        <v>9.9295774647887303E-3</v>
      </c>
      <c r="J23" s="43"/>
      <c r="K23" s="43">
        <v>9.9000000000000008E-3</v>
      </c>
      <c r="O23" s="43">
        <v>8</v>
      </c>
      <c r="P23" s="43">
        <v>-6.4344168361594001</v>
      </c>
      <c r="Q23" s="43"/>
      <c r="R23" s="43"/>
      <c r="S23" s="43"/>
      <c r="T23" s="43"/>
      <c r="U23" s="43"/>
      <c r="V23" s="43"/>
      <c r="W23" s="43"/>
      <c r="X23" s="43"/>
    </row>
    <row r="24" spans="2:24">
      <c r="B24" s="43">
        <v>9</v>
      </c>
      <c r="C24" s="43">
        <v>-5.4344168361594001</v>
      </c>
      <c r="D24" s="43"/>
      <c r="E24" s="43"/>
      <c r="F24" s="43"/>
      <c r="G24" s="43"/>
      <c r="H24" s="43"/>
      <c r="I24" s="43">
        <v>5.0000000000000001E-3</v>
      </c>
      <c r="J24" s="43"/>
      <c r="K24" s="43"/>
      <c r="O24" s="43">
        <v>9</v>
      </c>
      <c r="P24" s="43">
        <v>-5.4344168361594001</v>
      </c>
      <c r="Q24" s="43"/>
      <c r="R24" s="43"/>
      <c r="S24" s="43"/>
      <c r="T24" s="43"/>
      <c r="U24" s="43"/>
      <c r="V24" s="44"/>
      <c r="W24" s="44"/>
      <c r="X24" s="44"/>
    </row>
    <row r="25" spans="2:24">
      <c r="B25" s="43">
        <v>10</v>
      </c>
      <c r="C25" s="43">
        <v>-4.4344168361594001</v>
      </c>
      <c r="D25" s="43"/>
      <c r="E25" s="43"/>
      <c r="F25" s="43"/>
      <c r="G25" s="43"/>
      <c r="H25" s="43"/>
      <c r="I25" s="43">
        <v>1.47887323943662E-3</v>
      </c>
      <c r="J25" s="43"/>
      <c r="K25" s="43"/>
      <c r="O25" s="43">
        <v>10</v>
      </c>
      <c r="P25" s="43">
        <v>-4.4344168361594001</v>
      </c>
      <c r="Q25" s="43"/>
      <c r="R25" s="43"/>
      <c r="S25" s="43"/>
      <c r="T25" s="43"/>
      <c r="U25" s="45"/>
      <c r="V25" s="44"/>
      <c r="W25" s="44"/>
      <c r="X25" s="44"/>
    </row>
    <row r="26" spans="2:24">
      <c r="B26" s="43">
        <v>11</v>
      </c>
      <c r="C26" s="43">
        <v>-3.4344168361594001</v>
      </c>
      <c r="D26" s="44"/>
      <c r="E26" s="45"/>
      <c r="F26" s="45"/>
      <c r="G26" s="45"/>
      <c r="H26" s="45"/>
      <c r="I26" s="45"/>
      <c r="J26" s="45"/>
      <c r="K26" s="45"/>
      <c r="O26" s="43">
        <v>11</v>
      </c>
      <c r="P26" s="43">
        <v>-3.4344168361594001</v>
      </c>
      <c r="Q26" s="44"/>
      <c r="R26" s="45"/>
      <c r="S26" s="45"/>
      <c r="T26" s="45"/>
      <c r="U26" s="45"/>
      <c r="V26" s="45"/>
      <c r="W26" s="45"/>
      <c r="X26" s="45"/>
    </row>
    <row r="27" spans="2:24" ht="15.75" thickBot="1">
      <c r="B27" s="43">
        <v>12</v>
      </c>
      <c r="C27" s="43">
        <v>-2.4344168361594001</v>
      </c>
      <c r="D27" s="44"/>
      <c r="E27" s="12"/>
      <c r="F27" s="12"/>
      <c r="G27" s="12"/>
      <c r="H27" s="12"/>
      <c r="I27" s="12"/>
      <c r="J27" s="12"/>
      <c r="K27" s="12"/>
      <c r="O27" s="43">
        <v>12</v>
      </c>
      <c r="P27" s="43">
        <v>-2.4344168361594001</v>
      </c>
      <c r="Q27" s="44"/>
      <c r="R27" s="12"/>
      <c r="S27" s="12"/>
      <c r="T27" s="12"/>
      <c r="U27" s="12"/>
      <c r="V27" s="12"/>
      <c r="W27" s="12"/>
      <c r="X27" s="12"/>
    </row>
    <row r="28" spans="2:24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-6.5169162697877718</v>
      </c>
      <c r="E28" s="47">
        <v>-5.38</v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>
        <f t="shared" ca="1" si="0"/>
        <v>-6.4448827191907574</v>
      </c>
      <c r="J28" s="48" t="str">
        <f t="shared" ca="1" si="0"/>
        <v/>
      </c>
      <c r="K28" s="48">
        <f t="shared" ca="1" si="0"/>
        <v>-6.4447034116326192</v>
      </c>
      <c r="P28" s="46" t="s">
        <v>29</v>
      </c>
      <c r="Q28" s="47">
        <f ca="1">IFERROR(FORECAST(LOG10($P$29),OFFSET($P$8,MATCH($P$29,Q$9:Q$27,-1),0,2,1),LOG10(OFFSET(Q$8,MATCH($P$29,Q$9:Q$27,-1),0,2,1))),"")</f>
        <v>-12.042976129675623</v>
      </c>
      <c r="R28" s="47">
        <v>-10.69</v>
      </c>
      <c r="S28" s="47" t="str">
        <f t="shared" ref="S28:X28" ca="1" si="1">IFERROR(FORECAST(LOG10($P$29),OFFSET($P$8,MATCH($P$29,S$9:S$27,-1),0,2,1),LOG10(OFFSET(S$8,MATCH($P$29,S$9:S$27,-1),0,2,1))),"")</f>
        <v/>
      </c>
      <c r="T28" s="47" t="str">
        <f t="shared" ca="1" si="1"/>
        <v/>
      </c>
      <c r="U28" s="47" t="str">
        <f t="shared" ca="1" si="1"/>
        <v/>
      </c>
      <c r="V28" s="47">
        <f t="shared" ca="1" si="1"/>
        <v>-12.24647257950658</v>
      </c>
      <c r="W28" s="47" t="str">
        <f t="shared" ca="1" si="1"/>
        <v/>
      </c>
      <c r="X28" s="48">
        <f t="shared" ca="1" si="1"/>
        <v>-10.652685694352467</v>
      </c>
    </row>
    <row r="29" spans="2:24">
      <c r="C29" s="49">
        <v>0.01</v>
      </c>
      <c r="P29" s="49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topLeftCell="A21" zoomScale="80" zoomScaleNormal="80" workbookViewId="0">
      <selection activeCell="V44" sqref="V44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6" t="s">
        <v>67</v>
      </c>
      <c r="B2" s="116"/>
      <c r="C2" s="116"/>
      <c r="D2" s="116"/>
      <c r="E2" s="116"/>
      <c r="F2" s="116"/>
      <c r="G2" s="116"/>
      <c r="H2" s="116"/>
    </row>
    <row r="3" spans="1:24" ht="18.75">
      <c r="A3" s="116" t="s">
        <v>66</v>
      </c>
      <c r="B3" s="116"/>
      <c r="C3" s="116"/>
      <c r="D3" s="116"/>
      <c r="E3" s="116"/>
      <c r="F3" s="116"/>
      <c r="G3" s="116"/>
      <c r="H3" s="116"/>
      <c r="I3" s="51"/>
    </row>
    <row r="4" spans="1:24" ht="18.75">
      <c r="A4" s="116" t="s">
        <v>65</v>
      </c>
      <c r="B4" s="116"/>
      <c r="C4" s="116"/>
      <c r="D4" s="116"/>
      <c r="E4" s="116"/>
      <c r="F4" s="116"/>
      <c r="G4" s="116"/>
      <c r="H4" s="116"/>
    </row>
    <row r="5" spans="1:24" ht="18.75">
      <c r="A5" s="10"/>
      <c r="B5" s="10"/>
    </row>
    <row r="7" spans="1:24" ht="15" customHeight="1">
      <c r="B7" s="111" t="s">
        <v>34</v>
      </c>
      <c r="C7" s="111" t="s">
        <v>28</v>
      </c>
      <c r="D7" s="113" t="s">
        <v>15</v>
      </c>
      <c r="E7" s="114"/>
      <c r="F7" s="114"/>
      <c r="G7" s="114"/>
      <c r="H7" s="114"/>
      <c r="I7" s="114"/>
      <c r="J7" s="114"/>
      <c r="K7" s="115"/>
      <c r="O7" s="111" t="s">
        <v>34</v>
      </c>
      <c r="P7" s="111" t="s">
        <v>28</v>
      </c>
      <c r="Q7" s="113" t="s">
        <v>25</v>
      </c>
      <c r="R7" s="114"/>
      <c r="S7" s="114"/>
      <c r="T7" s="114"/>
      <c r="U7" s="114"/>
      <c r="V7" s="114"/>
      <c r="W7" s="114"/>
      <c r="X7" s="115"/>
    </row>
    <row r="8" spans="1:24">
      <c r="B8" s="112"/>
      <c r="C8" s="112"/>
      <c r="D8" s="42" t="s">
        <v>83</v>
      </c>
      <c r="E8" s="42" t="s">
        <v>92</v>
      </c>
      <c r="F8" s="42" t="s">
        <v>2</v>
      </c>
      <c r="G8" s="42" t="s">
        <v>3</v>
      </c>
      <c r="H8" s="42" t="s">
        <v>7</v>
      </c>
      <c r="I8" s="42" t="s">
        <v>106</v>
      </c>
      <c r="J8" s="42" t="s">
        <v>30</v>
      </c>
      <c r="K8" s="42" t="s">
        <v>109</v>
      </c>
      <c r="O8" s="112"/>
      <c r="P8" s="112"/>
      <c r="Q8" s="42" t="s">
        <v>83</v>
      </c>
      <c r="R8" s="42" t="s">
        <v>93</v>
      </c>
      <c r="S8" s="42" t="s">
        <v>2</v>
      </c>
      <c r="T8" s="42" t="s">
        <v>3</v>
      </c>
      <c r="U8" s="42" t="s">
        <v>7</v>
      </c>
      <c r="V8" s="42" t="s">
        <v>107</v>
      </c>
      <c r="W8" s="42" t="s">
        <v>110</v>
      </c>
      <c r="X8" s="42" t="s">
        <v>109</v>
      </c>
    </row>
    <row r="9" spans="1:24">
      <c r="B9" s="43">
        <v>0</v>
      </c>
      <c r="C9" s="43">
        <v>-14.434416836159439</v>
      </c>
      <c r="D9" s="43">
        <v>1</v>
      </c>
      <c r="E9" s="43"/>
      <c r="F9" s="43"/>
      <c r="G9" s="43"/>
      <c r="H9" s="43"/>
      <c r="I9" s="43"/>
      <c r="J9" s="43"/>
      <c r="K9" s="43"/>
      <c r="O9" s="43">
        <v>0</v>
      </c>
      <c r="P9" s="43">
        <v>-14.434416836159439</v>
      </c>
      <c r="Q9" s="43">
        <v>0.99729999999999996</v>
      </c>
      <c r="R9" s="43"/>
      <c r="S9" s="43"/>
      <c r="T9" s="43"/>
      <c r="U9" s="43"/>
      <c r="V9" s="43"/>
      <c r="W9" s="93">
        <v>0.89900000000000002</v>
      </c>
      <c r="X9" s="43"/>
    </row>
    <row r="10" spans="1:24">
      <c r="B10" s="43">
        <v>1</v>
      </c>
      <c r="C10" s="43">
        <v>-13.434416836159439</v>
      </c>
      <c r="D10" s="43">
        <v>0.99970000000000003</v>
      </c>
      <c r="E10" s="43"/>
      <c r="F10" s="43"/>
      <c r="G10" s="43"/>
      <c r="H10" s="43"/>
      <c r="I10" s="43"/>
      <c r="J10" s="43"/>
      <c r="K10" s="43"/>
      <c r="O10" s="43">
        <v>1</v>
      </c>
      <c r="P10" s="43">
        <v>-13.434416836159439</v>
      </c>
      <c r="Q10" s="43">
        <v>0.9899</v>
      </c>
      <c r="R10" s="43"/>
      <c r="S10" s="43"/>
      <c r="T10" s="43"/>
      <c r="U10" s="43"/>
      <c r="V10" s="43"/>
      <c r="W10" s="93">
        <v>0.82199999999999995</v>
      </c>
      <c r="X10" s="43"/>
    </row>
    <row r="11" spans="1:24">
      <c r="B11" s="43">
        <v>2</v>
      </c>
      <c r="C11" s="43">
        <v>-12.434416836159439</v>
      </c>
      <c r="D11" s="43">
        <v>0.99909999999999999</v>
      </c>
      <c r="E11" s="43"/>
      <c r="F11" s="43"/>
      <c r="G11" s="43"/>
      <c r="H11" s="43"/>
      <c r="I11" s="43"/>
      <c r="J11" s="43"/>
      <c r="K11" s="43"/>
      <c r="O11" s="43">
        <v>2</v>
      </c>
      <c r="P11" s="43">
        <v>-12.434416836159439</v>
      </c>
      <c r="Q11" s="43">
        <v>0.97430000000000005</v>
      </c>
      <c r="R11" s="43"/>
      <c r="S11" s="43"/>
      <c r="T11" s="43"/>
      <c r="U11" s="43"/>
      <c r="V11" s="43"/>
      <c r="W11" s="93">
        <v>0.71699999999999997</v>
      </c>
      <c r="X11" s="43"/>
    </row>
    <row r="12" spans="1:24">
      <c r="B12" s="43">
        <v>3</v>
      </c>
      <c r="C12" s="43">
        <v>-11.434416836159439</v>
      </c>
      <c r="D12" s="43">
        <v>0.99690000000000001</v>
      </c>
      <c r="E12" s="43"/>
      <c r="F12" s="43"/>
      <c r="G12" s="43"/>
      <c r="H12" s="43"/>
      <c r="I12" s="43"/>
      <c r="J12" s="43"/>
      <c r="K12" s="43"/>
      <c r="O12" s="43">
        <v>3</v>
      </c>
      <c r="P12" s="43">
        <v>-11.434416836159439</v>
      </c>
      <c r="Q12" s="43">
        <v>0.93840000000000001</v>
      </c>
      <c r="R12" s="43"/>
      <c r="S12" s="43"/>
      <c r="T12" s="43"/>
      <c r="U12" s="43"/>
      <c r="V12" s="43"/>
      <c r="W12" s="93">
        <v>0.62</v>
      </c>
      <c r="X12" s="43"/>
    </row>
    <row r="13" spans="1:24">
      <c r="B13" s="43">
        <v>4</v>
      </c>
      <c r="C13" s="43">
        <v>-10.434416836159439</v>
      </c>
      <c r="D13" s="43">
        <v>0.99209999999999998</v>
      </c>
      <c r="E13" s="43"/>
      <c r="F13" s="43"/>
      <c r="G13" s="43"/>
      <c r="H13" s="43"/>
      <c r="I13" s="43"/>
      <c r="J13" s="43"/>
      <c r="K13" s="43"/>
      <c r="O13" s="43">
        <v>4</v>
      </c>
      <c r="P13" s="43">
        <v>-10.434416836159439</v>
      </c>
      <c r="Q13" s="43">
        <v>0.87839999999999996</v>
      </c>
      <c r="R13" s="43"/>
      <c r="S13" s="43"/>
      <c r="T13" s="43"/>
      <c r="U13" s="43"/>
      <c r="V13" s="43"/>
      <c r="W13" s="93">
        <v>0.54400000000000004</v>
      </c>
      <c r="X13" s="43"/>
    </row>
    <row r="14" spans="1:24">
      <c r="B14" s="43">
        <v>5</v>
      </c>
      <c r="C14" s="43">
        <v>-9.4344168361594392</v>
      </c>
      <c r="D14" s="43">
        <v>0.9768</v>
      </c>
      <c r="E14" s="43"/>
      <c r="F14" s="43"/>
      <c r="G14" s="43"/>
      <c r="H14" s="43"/>
      <c r="I14" s="43"/>
      <c r="J14" s="43"/>
      <c r="K14" s="43"/>
      <c r="O14" s="43">
        <v>5</v>
      </c>
      <c r="P14" s="43">
        <v>-9.4344168361594392</v>
      </c>
      <c r="Q14" s="43">
        <v>0.78459999999999996</v>
      </c>
      <c r="R14" s="43"/>
      <c r="S14" s="43"/>
      <c r="T14" s="43"/>
      <c r="U14" s="43"/>
      <c r="V14" s="43"/>
      <c r="W14" s="93">
        <v>0.46400000000000002</v>
      </c>
      <c r="X14" s="43"/>
    </row>
    <row r="15" spans="1:24">
      <c r="B15" s="43">
        <v>6</v>
      </c>
      <c r="C15" s="43">
        <v>-8.4344168361594392</v>
      </c>
      <c r="D15" s="43">
        <v>0.94730000000000003</v>
      </c>
      <c r="E15" s="43">
        <v>1</v>
      </c>
      <c r="F15" s="43"/>
      <c r="G15" s="43"/>
      <c r="H15" s="43"/>
      <c r="I15" s="43"/>
      <c r="J15" s="43"/>
      <c r="K15" s="43">
        <v>0.95069999999999999</v>
      </c>
      <c r="O15" s="43">
        <v>6</v>
      </c>
      <c r="P15" s="43">
        <v>-8.4344168361594392</v>
      </c>
      <c r="Q15" s="43">
        <v>0.66069999999999995</v>
      </c>
      <c r="R15" s="43">
        <v>1</v>
      </c>
      <c r="S15" s="43"/>
      <c r="T15" s="43"/>
      <c r="U15" s="43"/>
      <c r="V15" s="43"/>
      <c r="W15" s="93">
        <v>0.39100000000000001</v>
      </c>
      <c r="X15" s="43">
        <v>0.80300000000000005</v>
      </c>
    </row>
    <row r="16" spans="1:24">
      <c r="B16" s="43">
        <v>7</v>
      </c>
      <c r="C16" s="43">
        <v>-7.4344168361594392</v>
      </c>
      <c r="D16" s="43">
        <v>0.88949999999999996</v>
      </c>
      <c r="E16" s="43">
        <v>0.98866666666666703</v>
      </c>
      <c r="F16" s="43"/>
      <c r="G16" s="43"/>
      <c r="H16" s="43"/>
      <c r="I16" s="43"/>
      <c r="J16" s="43"/>
      <c r="K16" s="43">
        <v>0.86485000000000001</v>
      </c>
      <c r="O16" s="43">
        <v>7</v>
      </c>
      <c r="P16" s="43">
        <v>-7.4344168361594392</v>
      </c>
      <c r="Q16" s="43">
        <v>0.50919999999999999</v>
      </c>
      <c r="R16" s="43">
        <v>1.0314062500000001</v>
      </c>
      <c r="S16" s="43"/>
      <c r="T16" s="43"/>
      <c r="U16" s="43"/>
      <c r="V16" s="43"/>
      <c r="W16" s="93">
        <v>0.32</v>
      </c>
      <c r="X16" s="43">
        <v>0.65065000000000006</v>
      </c>
    </row>
    <row r="17" spans="2:24">
      <c r="B17" s="43">
        <v>8</v>
      </c>
      <c r="C17" s="43">
        <v>-6.4344168361594392</v>
      </c>
      <c r="D17" s="43">
        <v>0.8</v>
      </c>
      <c r="E17" s="43">
        <v>0.98</v>
      </c>
      <c r="F17" s="43"/>
      <c r="G17" s="43"/>
      <c r="H17" s="43"/>
      <c r="I17" s="43"/>
      <c r="J17" s="43"/>
      <c r="K17" s="43">
        <v>0.77900000000000003</v>
      </c>
      <c r="O17" s="43">
        <v>8</v>
      </c>
      <c r="P17" s="43">
        <v>-6.4344168361594392</v>
      </c>
      <c r="Q17" s="43">
        <v>0.35630000000000001</v>
      </c>
      <c r="R17" s="43">
        <v>0.91</v>
      </c>
      <c r="S17" s="43"/>
      <c r="T17" s="43"/>
      <c r="U17" s="43"/>
      <c r="V17" s="43"/>
      <c r="W17" s="93">
        <v>0.24299999999999999</v>
      </c>
      <c r="X17" s="43">
        <v>0.49830000000000002</v>
      </c>
    </row>
    <row r="18" spans="2:24">
      <c r="B18" s="43">
        <v>9</v>
      </c>
      <c r="C18" s="43">
        <v>-5.4344168361594392</v>
      </c>
      <c r="D18" s="43">
        <v>0.66649999999999998</v>
      </c>
      <c r="E18" s="43">
        <v>0.93133333333333301</v>
      </c>
      <c r="F18" s="43"/>
      <c r="G18" s="43"/>
      <c r="H18" s="43"/>
      <c r="I18" s="43">
        <v>0.59382022471910101</v>
      </c>
      <c r="J18" s="43"/>
      <c r="K18" s="43">
        <v>0.62129999999999996</v>
      </c>
      <c r="O18" s="43">
        <v>9</v>
      </c>
      <c r="P18" s="43">
        <v>-5.4344168361594392</v>
      </c>
      <c r="Q18" s="43">
        <v>0.22750000000000001</v>
      </c>
      <c r="R18" s="43">
        <v>0.69609374999999996</v>
      </c>
      <c r="S18" s="43"/>
      <c r="T18" s="43"/>
      <c r="U18" s="43"/>
      <c r="V18" s="43">
        <v>0.29478873239436598</v>
      </c>
      <c r="W18" s="93">
        <v>0.16900000000000001</v>
      </c>
      <c r="X18" s="43">
        <v>0.34465000000000001</v>
      </c>
    </row>
    <row r="19" spans="2:24">
      <c r="B19" s="43">
        <v>10</v>
      </c>
      <c r="C19" s="43">
        <v>-4.4344168361594383</v>
      </c>
      <c r="D19" s="43">
        <v>0.51149999999999995</v>
      </c>
      <c r="E19" s="43">
        <v>0.76</v>
      </c>
      <c r="F19" s="43"/>
      <c r="G19" s="43"/>
      <c r="H19" s="43"/>
      <c r="I19" s="43">
        <v>0.46404494382022499</v>
      </c>
      <c r="J19" s="43"/>
      <c r="K19" s="43">
        <v>0.46360000000000001</v>
      </c>
      <c r="O19" s="43">
        <v>10</v>
      </c>
      <c r="P19" s="43">
        <v>-4.4344168361594383</v>
      </c>
      <c r="Q19" s="43">
        <v>0.13020000000000001</v>
      </c>
      <c r="R19" s="43">
        <v>0.45</v>
      </c>
      <c r="S19" s="43"/>
      <c r="T19" s="43"/>
      <c r="U19" s="43"/>
      <c r="V19" s="43">
        <v>0.168591549295775</v>
      </c>
      <c r="W19" s="93">
        <v>0.108</v>
      </c>
      <c r="X19" s="43">
        <v>0.191</v>
      </c>
    </row>
    <row r="20" spans="2:24">
      <c r="B20" s="43">
        <v>11</v>
      </c>
      <c r="C20" s="43">
        <v>-3.4344168361594374</v>
      </c>
      <c r="D20" s="43">
        <v>0.36570000000000003</v>
      </c>
      <c r="E20" s="43">
        <v>0.56850000000000001</v>
      </c>
      <c r="F20" s="43"/>
      <c r="G20" s="43"/>
      <c r="H20" s="43"/>
      <c r="I20" s="43">
        <v>0.332303370786517</v>
      </c>
      <c r="J20" s="43"/>
      <c r="K20" s="43">
        <v>0.31235000000000002</v>
      </c>
      <c r="O20" s="43">
        <v>11</v>
      </c>
      <c r="P20" s="43">
        <v>-3.4344168361594374</v>
      </c>
      <c r="Q20" s="43">
        <v>7.17E-2</v>
      </c>
      <c r="R20" s="43">
        <v>0.22671875</v>
      </c>
      <c r="S20" s="43"/>
      <c r="T20" s="43"/>
      <c r="U20" s="43"/>
      <c r="V20" s="43">
        <v>0.119295774647887</v>
      </c>
      <c r="W20" s="93">
        <v>5.9499999999999997E-2</v>
      </c>
      <c r="X20" s="43">
        <v>0.11555</v>
      </c>
    </row>
    <row r="21" spans="2:24">
      <c r="B21" s="43">
        <v>12</v>
      </c>
      <c r="C21" s="43">
        <v>-2.4344168361594374</v>
      </c>
      <c r="D21" s="43">
        <v>0.23760000000000001</v>
      </c>
      <c r="E21" s="43">
        <v>0.4</v>
      </c>
      <c r="F21" s="43"/>
      <c r="G21" s="43"/>
      <c r="H21" s="43"/>
      <c r="I21" s="43">
        <v>0.21039325842696599</v>
      </c>
      <c r="J21" s="43"/>
      <c r="K21" s="43">
        <v>0.16109999999999999</v>
      </c>
      <c r="O21" s="43">
        <v>12</v>
      </c>
      <c r="P21" s="43">
        <v>-2.4344168361594374</v>
      </c>
      <c r="Q21" s="43">
        <v>3.5299999999999998E-2</v>
      </c>
      <c r="R21" s="43">
        <v>0.12</v>
      </c>
      <c r="S21" s="43"/>
      <c r="T21" s="43"/>
      <c r="U21" s="43"/>
      <c r="V21" s="43">
        <v>7.98591549295775E-2</v>
      </c>
      <c r="W21" s="93">
        <v>2.9499999999999998E-2</v>
      </c>
      <c r="X21" s="43">
        <v>4.0099999999999997E-2</v>
      </c>
    </row>
    <row r="22" spans="2:24">
      <c r="B22" s="43">
        <v>13</v>
      </c>
      <c r="C22" s="43">
        <v>-1.4344168361594374</v>
      </c>
      <c r="D22" s="43">
        <v>0.13669999999999999</v>
      </c>
      <c r="E22" s="43">
        <v>0.21</v>
      </c>
      <c r="F22" s="43"/>
      <c r="G22" s="43"/>
      <c r="H22" s="43"/>
      <c r="I22" s="43">
        <v>0.13960674157303399</v>
      </c>
      <c r="J22" s="43"/>
      <c r="K22" s="43">
        <v>9.6099999999999991E-2</v>
      </c>
      <c r="O22" s="43">
        <v>13</v>
      </c>
      <c r="P22" s="43">
        <v>-1.4344168361594374</v>
      </c>
      <c r="Q22" s="43">
        <v>1.5800000000000002E-2</v>
      </c>
      <c r="R22" s="43">
        <v>3.5000000000000003E-2</v>
      </c>
      <c r="S22" s="43"/>
      <c r="T22" s="43"/>
      <c r="U22" s="43"/>
      <c r="V22" s="43">
        <v>0.05</v>
      </c>
      <c r="W22" s="93">
        <v>1.2999999999999999E-2</v>
      </c>
      <c r="X22" s="43">
        <v>2.2949999999999998E-2</v>
      </c>
    </row>
    <row r="23" spans="2:24">
      <c r="B23" s="43">
        <v>14</v>
      </c>
      <c r="C23" s="43">
        <v>-0.43441683615943738</v>
      </c>
      <c r="D23" s="43">
        <v>6.7400000000000002E-2</v>
      </c>
      <c r="E23" s="43">
        <v>0.09</v>
      </c>
      <c r="F23" s="43"/>
      <c r="G23" s="43"/>
      <c r="H23" s="43"/>
      <c r="I23" s="43">
        <v>7.4719101123595505E-2</v>
      </c>
      <c r="J23" s="43"/>
      <c r="K23" s="43">
        <v>3.1099999999999999E-2</v>
      </c>
      <c r="O23" s="43">
        <v>14</v>
      </c>
      <c r="P23" s="43">
        <v>-0.43441683615943738</v>
      </c>
      <c r="Q23" s="43">
        <v>5.5999999999999999E-3</v>
      </c>
      <c r="R23" s="43">
        <v>0.01</v>
      </c>
      <c r="S23" s="43"/>
      <c r="T23" s="43"/>
      <c r="U23" s="43"/>
      <c r="V23" s="43">
        <v>1.60589060308555E-2</v>
      </c>
      <c r="W23" s="93">
        <v>5.45E-3</v>
      </c>
      <c r="X23" s="43">
        <v>5.7999999999999996E-3</v>
      </c>
    </row>
    <row r="24" spans="2:24">
      <c r="B24" s="43">
        <v>15</v>
      </c>
      <c r="C24" s="43">
        <v>0.56558316384056262</v>
      </c>
      <c r="D24" s="43">
        <v>3.1399999999999997E-2</v>
      </c>
      <c r="E24" s="43">
        <v>0.04</v>
      </c>
      <c r="F24" s="43"/>
      <c r="G24" s="43"/>
      <c r="H24" s="43"/>
      <c r="I24" s="43">
        <v>4.2194092827004197E-2</v>
      </c>
      <c r="J24" s="43"/>
      <c r="K24" s="43">
        <v>2.0549999999999999E-2</v>
      </c>
      <c r="O24" s="43">
        <v>15</v>
      </c>
      <c r="P24" s="43">
        <v>0.56558316384056262</v>
      </c>
      <c r="Q24" s="43"/>
      <c r="R24" s="43"/>
      <c r="S24" s="43"/>
      <c r="T24" s="43"/>
      <c r="U24" s="43"/>
      <c r="V24" s="43">
        <v>4.9789621318373101E-3</v>
      </c>
      <c r="W24" s="93">
        <v>2.0200000000000001E-3</v>
      </c>
      <c r="X24" s="44"/>
    </row>
    <row r="25" spans="2:24">
      <c r="B25" s="43">
        <v>16</v>
      </c>
      <c r="C25" s="43">
        <v>1.5655831638405626</v>
      </c>
      <c r="D25" s="43">
        <v>1.2E-2</v>
      </c>
      <c r="E25" s="43">
        <v>0.02</v>
      </c>
      <c r="F25" s="43"/>
      <c r="G25" s="43"/>
      <c r="H25" s="43"/>
      <c r="I25" s="43">
        <v>1.4345991561181401E-2</v>
      </c>
      <c r="J25" s="43"/>
      <c r="K25" s="43">
        <v>0.01</v>
      </c>
      <c r="O25" s="43">
        <v>16</v>
      </c>
      <c r="P25" s="43">
        <v>1.5655831638405626</v>
      </c>
      <c r="Q25" s="43"/>
      <c r="R25" s="43"/>
      <c r="S25" s="43"/>
      <c r="T25" s="43"/>
      <c r="U25" s="45"/>
      <c r="V25" s="43">
        <v>1.6129032258064501E-3</v>
      </c>
      <c r="W25" s="93">
        <v>6.5700000000000003E-4</v>
      </c>
      <c r="X25" s="44"/>
    </row>
    <row r="26" spans="2:24">
      <c r="B26" s="43">
        <v>17</v>
      </c>
      <c r="C26" s="43">
        <v>2.5655831638405626</v>
      </c>
      <c r="D26" s="43">
        <v>4.7000000000000002E-3</v>
      </c>
      <c r="E26" s="43">
        <v>0.01</v>
      </c>
      <c r="F26" s="43"/>
      <c r="G26" s="45"/>
      <c r="H26" s="45"/>
      <c r="I26" s="43">
        <v>4.7819971870604796E-3</v>
      </c>
      <c r="J26" s="45"/>
      <c r="K26" s="45">
        <v>3.0000000000000001E-3</v>
      </c>
      <c r="O26" s="43">
        <v>17</v>
      </c>
      <c r="P26" s="43">
        <v>2.5655831638405626</v>
      </c>
      <c r="Q26" s="44"/>
      <c r="R26" s="45"/>
      <c r="S26" s="45"/>
      <c r="T26" s="45"/>
      <c r="U26" s="45"/>
      <c r="V26" s="43">
        <v>6.3113604488078498E-4</v>
      </c>
      <c r="W26" s="93">
        <v>2.02E-4</v>
      </c>
      <c r="X26" s="45"/>
    </row>
    <row r="27" spans="2:24" ht="15.75" thickBot="1">
      <c r="B27" s="43">
        <v>18</v>
      </c>
      <c r="C27" s="43">
        <v>3.56558316384056</v>
      </c>
      <c r="D27" s="44"/>
      <c r="E27" s="12"/>
      <c r="F27" s="12"/>
      <c r="G27" s="12"/>
      <c r="H27" s="12"/>
      <c r="I27" s="43">
        <v>2.2503516174402298E-3</v>
      </c>
      <c r="J27" s="12"/>
      <c r="K27" s="12"/>
      <c r="O27" s="43">
        <v>18</v>
      </c>
      <c r="P27" s="43">
        <v>3.56558316384056</v>
      </c>
      <c r="Q27" s="44"/>
      <c r="R27" s="12"/>
      <c r="S27" s="12"/>
      <c r="T27" s="12"/>
      <c r="U27" s="12"/>
      <c r="V27" s="12"/>
      <c r="W27" s="93">
        <v>0</v>
      </c>
      <c r="X27" s="12"/>
    </row>
    <row r="28" spans="2:24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1.7600918280601352</v>
      </c>
      <c r="E28" s="47">
        <v>1.61</v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>
        <f t="shared" ca="1" si="0"/>
        <v>1.8940752808480923</v>
      </c>
      <c r="J28" s="48" t="str">
        <f t="shared" ca="1" si="0"/>
        <v/>
      </c>
      <c r="K28" s="48">
        <f t="shared" ca="1" si="0"/>
        <v>1.5655831638405631</v>
      </c>
      <c r="P28" s="46" t="s">
        <v>29</v>
      </c>
      <c r="Q28" s="47">
        <f ca="1">IFERROR(FORECAST(LOG10($P$29),OFFSET($P$8,MATCH($P$29,Q$9:Q$27,-1),0,2,1),LOG10(OFFSET(Q$8,MATCH($P$29,Q$9:Q$27,-1),0,2,1))),"")</f>
        <v>-0.99341632221236065</v>
      </c>
      <c r="R28" s="47">
        <v>-0.14000000000000001</v>
      </c>
      <c r="S28" s="47" t="str">
        <f t="shared" ref="S28:X28" ca="1" si="1">IFERROR(FORECAST(LOG10($P$29),OFFSET($P$8,MATCH($P$29,S$9:S$27,-1),0,2,1),LOG10(OFFSET(S$8,MATCH($P$29,S$9:S$27,-1),0,2,1))),"")</f>
        <v/>
      </c>
      <c r="T28" s="47" t="str">
        <f t="shared" ca="1" si="1"/>
        <v/>
      </c>
      <c r="U28" s="47" t="str">
        <f t="shared" ca="1" si="1"/>
        <v/>
      </c>
      <c r="V28" s="47">
        <f t="shared" ca="1" si="1"/>
        <v>-2.992370576750103E-2</v>
      </c>
      <c r="W28" s="47">
        <f t="shared" ca="1" si="1"/>
        <v>-1.1326175964154848</v>
      </c>
      <c r="X28" s="48">
        <f t="shared" ca="1" si="1"/>
        <v>-0.83044955825618727</v>
      </c>
    </row>
    <row r="29" spans="2:24">
      <c r="C29" s="49">
        <v>0.01</v>
      </c>
      <c r="P29" s="49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topLeftCell="A4" zoomScale="55" zoomScaleNormal="55" workbookViewId="0">
      <selection activeCell="M28" sqref="M2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6" t="s">
        <v>70</v>
      </c>
      <c r="B2" s="116"/>
      <c r="C2" s="116"/>
      <c r="D2" s="116"/>
      <c r="E2" s="116"/>
      <c r="F2" s="116"/>
      <c r="G2" s="116"/>
      <c r="H2" s="116"/>
    </row>
    <row r="3" spans="1:24" ht="18.75">
      <c r="A3" s="116" t="s">
        <v>69</v>
      </c>
      <c r="B3" s="116"/>
      <c r="C3" s="116"/>
      <c r="D3" s="116"/>
      <c r="E3" s="116"/>
      <c r="F3" s="116"/>
      <c r="G3" s="116"/>
      <c r="H3" s="116"/>
      <c r="I3" s="51"/>
    </row>
    <row r="4" spans="1:24" ht="18.75">
      <c r="A4" s="116" t="s">
        <v>68</v>
      </c>
      <c r="B4" s="116"/>
      <c r="C4" s="116"/>
      <c r="D4" s="116"/>
      <c r="E4" s="116"/>
      <c r="F4" s="116"/>
      <c r="G4" s="116"/>
      <c r="H4" s="116"/>
    </row>
    <row r="5" spans="1:24" ht="18.75">
      <c r="A5" s="10"/>
      <c r="B5" s="10"/>
    </row>
    <row r="7" spans="1:24" ht="15" customHeight="1">
      <c r="B7" s="111" t="s">
        <v>34</v>
      </c>
      <c r="C7" s="111" t="s">
        <v>28</v>
      </c>
      <c r="D7" s="113" t="s">
        <v>15</v>
      </c>
      <c r="E7" s="114"/>
      <c r="F7" s="114"/>
      <c r="G7" s="114"/>
      <c r="H7" s="114"/>
      <c r="I7" s="114"/>
      <c r="J7" s="114"/>
      <c r="K7" s="115"/>
      <c r="O7" s="111" t="s">
        <v>34</v>
      </c>
      <c r="P7" s="111" t="s">
        <v>28</v>
      </c>
      <c r="Q7" s="113" t="s">
        <v>25</v>
      </c>
      <c r="R7" s="114"/>
      <c r="S7" s="114"/>
      <c r="T7" s="114"/>
      <c r="U7" s="114"/>
      <c r="V7" s="114"/>
      <c r="W7" s="114"/>
      <c r="X7" s="115"/>
    </row>
    <row r="8" spans="1:24">
      <c r="B8" s="112"/>
      <c r="C8" s="112"/>
      <c r="D8" s="42" t="s">
        <v>83</v>
      </c>
      <c r="E8" s="42" t="s">
        <v>92</v>
      </c>
      <c r="F8" s="42" t="s">
        <v>2</v>
      </c>
      <c r="G8" s="42" t="s">
        <v>3</v>
      </c>
      <c r="H8" s="42" t="s">
        <v>7</v>
      </c>
      <c r="I8" s="42" t="s">
        <v>106</v>
      </c>
      <c r="J8" s="42" t="s">
        <v>30</v>
      </c>
      <c r="K8" s="42" t="s">
        <v>109</v>
      </c>
      <c r="O8" s="112"/>
      <c r="P8" s="112"/>
      <c r="Q8" s="42" t="s">
        <v>83</v>
      </c>
      <c r="R8" s="42" t="s">
        <v>92</v>
      </c>
      <c r="S8" s="42" t="s">
        <v>2</v>
      </c>
      <c r="T8" s="42" t="s">
        <v>3</v>
      </c>
      <c r="U8" s="42" t="s">
        <v>7</v>
      </c>
      <c r="V8" s="42" t="s">
        <v>106</v>
      </c>
      <c r="W8" s="42" t="s">
        <v>30</v>
      </c>
      <c r="X8" s="42" t="s">
        <v>109</v>
      </c>
    </row>
    <row r="9" spans="1:24">
      <c r="B9" s="43">
        <v>9</v>
      </c>
      <c r="C9" s="43">
        <v>-5.4344168361594392</v>
      </c>
      <c r="D9" s="43">
        <v>0.79690000000000005</v>
      </c>
      <c r="E9" s="43"/>
      <c r="F9" s="43"/>
      <c r="G9" s="43"/>
      <c r="H9" s="43"/>
      <c r="I9" s="43"/>
      <c r="J9" s="43"/>
      <c r="K9" s="43"/>
      <c r="O9" s="43">
        <v>9</v>
      </c>
      <c r="P9" s="43">
        <v>-5.4344168361594392</v>
      </c>
      <c r="Q9" s="43">
        <v>0.44319999999999998</v>
      </c>
      <c r="R9" s="43"/>
      <c r="S9" s="43"/>
      <c r="T9" s="43"/>
      <c r="U9" s="43"/>
      <c r="V9" s="43"/>
      <c r="W9" s="43"/>
      <c r="X9" s="43"/>
    </row>
    <row r="10" spans="1:24">
      <c r="B10" s="43">
        <v>10</v>
      </c>
      <c r="C10" s="43">
        <v>-4.4344168361594383</v>
      </c>
      <c r="D10" s="43">
        <v>0.73070000000000002</v>
      </c>
      <c r="E10" s="43">
        <v>0.88</v>
      </c>
      <c r="F10" s="43"/>
      <c r="G10" s="43"/>
      <c r="H10" s="43"/>
      <c r="I10" s="43">
        <v>0.66292134831460703</v>
      </c>
      <c r="J10" s="43"/>
      <c r="K10" s="43"/>
      <c r="O10" s="43">
        <v>10</v>
      </c>
      <c r="P10" s="43">
        <v>-4.4344168361594383</v>
      </c>
      <c r="Q10" s="43">
        <v>0.3725</v>
      </c>
      <c r="R10" s="43">
        <v>0.57999999999999996</v>
      </c>
      <c r="S10" s="43"/>
      <c r="T10" s="43"/>
      <c r="U10" s="43"/>
      <c r="V10" s="43">
        <v>0.34816901408450701</v>
      </c>
      <c r="W10" s="43"/>
      <c r="X10" s="43"/>
    </row>
    <row r="11" spans="1:24">
      <c r="B11" s="43">
        <v>11</v>
      </c>
      <c r="C11" s="43">
        <v>-3.4344168361594374</v>
      </c>
      <c r="D11" s="43">
        <v>0.65210000000000001</v>
      </c>
      <c r="E11" s="43">
        <v>0.830544258373206</v>
      </c>
      <c r="F11" s="43"/>
      <c r="G11" s="43"/>
      <c r="H11" s="43"/>
      <c r="I11" s="43">
        <v>0.59325842696629205</v>
      </c>
      <c r="J11" s="43"/>
      <c r="K11" s="43"/>
      <c r="O11" s="43">
        <v>11</v>
      </c>
      <c r="P11" s="43">
        <v>-3.4344168361594374</v>
      </c>
      <c r="Q11" s="43">
        <v>0.3054</v>
      </c>
      <c r="R11" s="43">
        <v>0.46954166666666702</v>
      </c>
      <c r="S11" s="43"/>
      <c r="T11" s="43"/>
      <c r="U11" s="43"/>
      <c r="V11" s="43">
        <v>0.28957746478873198</v>
      </c>
      <c r="W11" s="43"/>
      <c r="X11" s="43"/>
    </row>
    <row r="12" spans="1:24">
      <c r="B12" s="43">
        <v>12</v>
      </c>
      <c r="C12" s="43">
        <v>-2.4344168361594374</v>
      </c>
      <c r="D12" s="43">
        <v>0.56510000000000005</v>
      </c>
      <c r="E12" s="43">
        <v>0.76</v>
      </c>
      <c r="F12" s="43"/>
      <c r="G12" s="43"/>
      <c r="H12" s="43"/>
      <c r="I12" s="43">
        <v>0.52359550561797796</v>
      </c>
      <c r="J12" s="43"/>
      <c r="K12" s="43"/>
      <c r="O12" s="43">
        <v>12</v>
      </c>
      <c r="P12" s="43">
        <v>-2.4344168361594374</v>
      </c>
      <c r="Q12" s="43">
        <v>0.24360000000000001</v>
      </c>
      <c r="R12" s="43">
        <v>0.4</v>
      </c>
      <c r="S12" s="43"/>
      <c r="T12" s="43"/>
      <c r="U12" s="43"/>
      <c r="V12" s="43">
        <v>0.22873239436619699</v>
      </c>
      <c r="W12" s="43"/>
      <c r="X12" s="43"/>
    </row>
    <row r="13" spans="1:24">
      <c r="B13" s="43">
        <v>13</v>
      </c>
      <c r="C13" s="43">
        <v>-1.4344168361594374</v>
      </c>
      <c r="D13" s="43">
        <v>0.47410000000000002</v>
      </c>
      <c r="E13" s="43">
        <v>0.66445574162679399</v>
      </c>
      <c r="F13" s="43"/>
      <c r="G13" s="43"/>
      <c r="H13" s="43"/>
      <c r="I13" s="43">
        <v>0.45393258426966299</v>
      </c>
      <c r="J13" s="43"/>
      <c r="K13" s="43"/>
      <c r="O13" s="43">
        <v>13</v>
      </c>
      <c r="P13" s="43">
        <v>-1.4344168361594374</v>
      </c>
      <c r="Q13" s="43">
        <v>0.1883</v>
      </c>
      <c r="R13" s="43">
        <v>0.34795833333333298</v>
      </c>
      <c r="S13" s="43"/>
      <c r="T13" s="43"/>
      <c r="U13" s="43"/>
      <c r="V13" s="43">
        <v>0.19492957746478901</v>
      </c>
      <c r="W13" s="43"/>
      <c r="X13" s="43"/>
    </row>
    <row r="14" spans="1:24">
      <c r="B14" s="43">
        <v>14</v>
      </c>
      <c r="C14" s="43">
        <v>-0.43441683615943738</v>
      </c>
      <c r="D14" s="43">
        <v>0.3866</v>
      </c>
      <c r="E14" s="43">
        <v>0.54</v>
      </c>
      <c r="F14" s="43"/>
      <c r="G14" s="43"/>
      <c r="H14" s="43"/>
      <c r="I14" s="43">
        <v>0.368539325842697</v>
      </c>
      <c r="J14" s="43"/>
      <c r="K14" s="43"/>
      <c r="O14" s="43">
        <v>14</v>
      </c>
      <c r="P14" s="43">
        <v>-0.43441683615943738</v>
      </c>
      <c r="Q14" s="43">
        <v>0.1419</v>
      </c>
      <c r="R14" s="43">
        <v>0.28999999999999998</v>
      </c>
      <c r="S14" s="43"/>
      <c r="T14" s="43"/>
      <c r="U14" s="43"/>
      <c r="V14" s="43">
        <v>0.16338028169014099</v>
      </c>
      <c r="W14" s="43"/>
      <c r="X14" s="43"/>
    </row>
    <row r="15" spans="1:24">
      <c r="B15" s="43">
        <v>15</v>
      </c>
      <c r="C15" s="43">
        <v>0.56558316384056262</v>
      </c>
      <c r="D15" s="43">
        <v>0.31109999999999999</v>
      </c>
      <c r="E15" s="43">
        <v>0.390382775119617</v>
      </c>
      <c r="F15" s="43"/>
      <c r="G15" s="43"/>
      <c r="H15" s="43"/>
      <c r="I15" s="43">
        <v>0.29662921348314603</v>
      </c>
      <c r="J15" s="43"/>
      <c r="K15" s="43"/>
      <c r="O15" s="43">
        <v>15</v>
      </c>
      <c r="P15" s="43">
        <v>0.56558316384056262</v>
      </c>
      <c r="Q15" s="43">
        <v>0.1062</v>
      </c>
      <c r="R15" s="43">
        <v>0.21112500000000001</v>
      </c>
      <c r="S15" s="43"/>
      <c r="T15" s="43"/>
      <c r="U15" s="43"/>
      <c r="V15" s="43">
        <v>0.122816901408451</v>
      </c>
      <c r="W15" s="43"/>
      <c r="X15" s="43"/>
    </row>
    <row r="16" spans="1:24">
      <c r="B16" s="43">
        <v>16</v>
      </c>
      <c r="C16" s="43">
        <v>1.5655831638405626</v>
      </c>
      <c r="D16" s="43">
        <v>0.2457</v>
      </c>
      <c r="E16" s="43">
        <v>0.25</v>
      </c>
      <c r="F16" s="43"/>
      <c r="G16" s="43"/>
      <c r="H16" s="43"/>
      <c r="I16" s="43">
        <v>0.22921348314606699</v>
      </c>
      <c r="J16" s="43"/>
      <c r="K16" s="43"/>
      <c r="O16" s="43">
        <v>16</v>
      </c>
      <c r="P16" s="43">
        <v>1.5655831638405626</v>
      </c>
      <c r="Q16" s="43">
        <v>7.8100000000000003E-2</v>
      </c>
      <c r="R16" s="43">
        <v>0.13</v>
      </c>
      <c r="S16" s="43"/>
      <c r="T16" s="43"/>
      <c r="U16" s="43"/>
      <c r="V16" s="43">
        <v>0.08</v>
      </c>
      <c r="W16" s="43"/>
      <c r="X16" s="43"/>
    </row>
    <row r="17" spans="2:24">
      <c r="B17" s="43">
        <v>17</v>
      </c>
      <c r="C17" s="43">
        <v>2.5655831638405626</v>
      </c>
      <c r="D17" s="43">
        <v>0.1918</v>
      </c>
      <c r="E17" s="43">
        <v>0.15151315789473699</v>
      </c>
      <c r="F17" s="43"/>
      <c r="G17" s="43"/>
      <c r="H17" s="43"/>
      <c r="I17" s="43">
        <v>0.17528089887640499</v>
      </c>
      <c r="J17" s="43"/>
      <c r="K17" s="43"/>
      <c r="O17" s="43">
        <v>17</v>
      </c>
      <c r="P17" s="43">
        <v>2.5655831638405626</v>
      </c>
      <c r="Q17" s="43">
        <v>5.6300000000000003E-2</v>
      </c>
      <c r="R17" s="43">
        <v>6.8791666666666695E-2</v>
      </c>
      <c r="S17" s="43"/>
      <c r="T17" s="43"/>
      <c r="U17" s="43"/>
      <c r="V17" s="43">
        <v>5.9718309859154897E-2</v>
      </c>
      <c r="W17" s="43"/>
      <c r="X17" s="43"/>
    </row>
    <row r="18" spans="2:24">
      <c r="B18" s="43">
        <v>18</v>
      </c>
      <c r="C18" s="43">
        <v>3.5655831638405626</v>
      </c>
      <c r="D18" s="43">
        <v>0.1459</v>
      </c>
      <c r="E18" s="43">
        <v>0.09</v>
      </c>
      <c r="F18" s="43"/>
      <c r="G18" s="43"/>
      <c r="H18" s="43"/>
      <c r="I18" s="43">
        <v>0.13033707865168501</v>
      </c>
      <c r="J18" s="43"/>
      <c r="K18" s="43"/>
      <c r="O18" s="43">
        <v>18</v>
      </c>
      <c r="P18" s="43">
        <v>3.5655831638405626</v>
      </c>
      <c r="Q18" s="43">
        <v>3.9800000000000002E-2</v>
      </c>
      <c r="R18" s="43">
        <v>0.03</v>
      </c>
      <c r="S18" s="43"/>
      <c r="T18" s="43"/>
      <c r="U18" s="43"/>
      <c r="V18" s="43">
        <v>4.3943661971831E-2</v>
      </c>
      <c r="W18" s="43"/>
      <c r="X18" s="43"/>
    </row>
    <row r="19" spans="2:24">
      <c r="B19" s="43">
        <v>19</v>
      </c>
      <c r="C19" s="43">
        <v>4.5655831638405626</v>
      </c>
      <c r="D19" s="43">
        <v>0.1046</v>
      </c>
      <c r="E19" s="43">
        <v>5.2314593301435397E-2</v>
      </c>
      <c r="F19" s="43"/>
      <c r="G19" s="43"/>
      <c r="H19" s="43"/>
      <c r="I19" s="43">
        <v>9.4382022471910104E-2</v>
      </c>
      <c r="J19" s="43"/>
      <c r="K19" s="43"/>
      <c r="O19" s="43">
        <v>19</v>
      </c>
      <c r="P19" s="43">
        <v>4.5655831638405626</v>
      </c>
      <c r="Q19" s="43">
        <v>2.86E-2</v>
      </c>
      <c r="R19" s="43">
        <v>1.1208333333333299E-2</v>
      </c>
      <c r="S19" s="43"/>
      <c r="T19" s="43"/>
      <c r="U19" s="43"/>
      <c r="V19" s="43">
        <v>3.0422535211267601E-2</v>
      </c>
      <c r="W19" s="43"/>
      <c r="X19" s="43"/>
    </row>
    <row r="20" spans="2:24">
      <c r="B20" s="43">
        <v>20</v>
      </c>
      <c r="C20" s="43">
        <v>5.5655831638405626</v>
      </c>
      <c r="D20" s="43">
        <v>7.2499999999999995E-2</v>
      </c>
      <c r="E20" s="43">
        <v>0.03</v>
      </c>
      <c r="F20" s="43"/>
      <c r="G20" s="43"/>
      <c r="H20" s="43"/>
      <c r="I20" s="43">
        <v>6.2921348314606801E-2</v>
      </c>
      <c r="J20" s="43"/>
      <c r="K20" s="43"/>
      <c r="O20" s="43">
        <v>20</v>
      </c>
      <c r="P20" s="43">
        <v>5.5655831638405626</v>
      </c>
      <c r="Q20" s="43">
        <v>2.0199999999999999E-2</v>
      </c>
      <c r="R20" s="43"/>
      <c r="S20" s="43"/>
      <c r="T20" s="43"/>
      <c r="U20" s="43"/>
      <c r="V20" s="43">
        <v>1.9154929577464799E-2</v>
      </c>
      <c r="W20" s="43"/>
      <c r="X20" s="43"/>
    </row>
    <row r="21" spans="2:24">
      <c r="B21" s="43">
        <v>21</v>
      </c>
      <c r="C21" s="43">
        <v>6.5655831638405626</v>
      </c>
      <c r="D21" s="43">
        <v>5.1700000000000003E-2</v>
      </c>
      <c r="E21" s="43">
        <v>1.6728468899521499E-2</v>
      </c>
      <c r="F21" s="43"/>
      <c r="G21" s="43"/>
      <c r="H21" s="43"/>
      <c r="I21" s="43">
        <v>4.7191011235955101E-2</v>
      </c>
      <c r="J21" s="43"/>
      <c r="K21" s="43"/>
      <c r="O21" s="43">
        <v>21</v>
      </c>
      <c r="P21" s="43">
        <v>6.5655831638405626</v>
      </c>
      <c r="Q21" s="43">
        <v>1.3100000000000001E-2</v>
      </c>
      <c r="R21" s="43"/>
      <c r="S21" s="43"/>
      <c r="T21" s="43"/>
      <c r="U21" s="43"/>
      <c r="V21" s="43">
        <v>1.49578651685393E-2</v>
      </c>
      <c r="W21" s="43"/>
      <c r="X21" s="43"/>
    </row>
    <row r="22" spans="2:24">
      <c r="B22" s="43">
        <v>22</v>
      </c>
      <c r="C22" s="43">
        <v>7.56558316384056</v>
      </c>
      <c r="D22" s="43">
        <v>3.6799999999999999E-2</v>
      </c>
      <c r="E22" s="43">
        <v>0.01</v>
      </c>
      <c r="F22" s="43"/>
      <c r="G22" s="43"/>
      <c r="H22" s="43"/>
      <c r="I22" s="43">
        <v>3.8255977496483802E-2</v>
      </c>
      <c r="J22" s="43"/>
      <c r="K22" s="43"/>
      <c r="O22" s="43">
        <v>22</v>
      </c>
      <c r="P22" s="43">
        <v>7.56558316384056</v>
      </c>
      <c r="Q22" s="43">
        <v>8.2000000000000007E-3</v>
      </c>
      <c r="R22" s="43"/>
      <c r="S22" s="43"/>
      <c r="T22" s="43"/>
      <c r="U22" s="43"/>
      <c r="V22" s="43">
        <v>1.00421348314607E-2</v>
      </c>
      <c r="W22" s="43"/>
      <c r="X22" s="43"/>
    </row>
    <row r="23" spans="2:24">
      <c r="B23" s="43">
        <v>23</v>
      </c>
      <c r="C23" s="43">
        <v>8.5655831638405608</v>
      </c>
      <c r="D23" s="43">
        <v>2.6200000000000001E-2</v>
      </c>
      <c r="E23" s="43">
        <v>8.2715311004784697E-3</v>
      </c>
      <c r="F23" s="43"/>
      <c r="G23" s="43"/>
      <c r="H23" s="43"/>
      <c r="I23" s="43">
        <v>2.8129395218002801E-2</v>
      </c>
      <c r="J23" s="43"/>
      <c r="K23" s="43"/>
      <c r="O23" s="43">
        <v>23</v>
      </c>
      <c r="P23" s="43">
        <v>8.5655831638405608</v>
      </c>
      <c r="Q23" s="43"/>
      <c r="R23" s="43"/>
      <c r="S23" s="43"/>
      <c r="T23" s="43"/>
      <c r="U23" s="43"/>
      <c r="V23" s="43">
        <v>6.9522471910112398E-3</v>
      </c>
      <c r="W23" s="43"/>
      <c r="X23" s="43"/>
    </row>
    <row r="24" spans="2:24">
      <c r="B24" s="43">
        <v>24</v>
      </c>
      <c r="C24" s="43">
        <v>9.5655831638405608</v>
      </c>
      <c r="D24" s="43">
        <v>1.8200000000000001E-2</v>
      </c>
      <c r="E24" s="43"/>
      <c r="F24" s="43"/>
      <c r="G24" s="43"/>
      <c r="H24" s="43"/>
      <c r="I24" s="43">
        <v>1.74402250351617E-2</v>
      </c>
      <c r="J24" s="43"/>
      <c r="K24" s="43"/>
      <c r="O24" s="43">
        <v>24</v>
      </c>
      <c r="P24" s="43">
        <v>9.5655831638405608</v>
      </c>
      <c r="Q24" s="43"/>
      <c r="R24" s="43"/>
      <c r="S24" s="43"/>
      <c r="T24" s="43"/>
      <c r="U24" s="43"/>
      <c r="V24" s="43">
        <v>4.1432584269662899E-3</v>
      </c>
      <c r="W24" s="44"/>
      <c r="X24" s="44"/>
    </row>
    <row r="25" spans="2:24">
      <c r="B25" s="43">
        <v>25</v>
      </c>
      <c r="C25" s="43">
        <v>10.5655831638406</v>
      </c>
      <c r="D25" s="43">
        <v>1.18E-2</v>
      </c>
      <c r="E25" s="43"/>
      <c r="F25" s="43"/>
      <c r="G25" s="43"/>
      <c r="H25" s="43"/>
      <c r="I25" s="43">
        <v>1.19549929676512E-2</v>
      </c>
      <c r="J25" s="43"/>
      <c r="K25" s="43"/>
      <c r="O25" s="43">
        <v>25</v>
      </c>
      <c r="P25" s="43">
        <v>10.5655831638406</v>
      </c>
      <c r="Q25" s="43"/>
      <c r="R25" s="43"/>
      <c r="S25" s="43"/>
      <c r="T25" s="43"/>
      <c r="U25" s="45"/>
      <c r="V25" s="43">
        <v>3.0196629213483099E-3</v>
      </c>
      <c r="W25" s="44"/>
      <c r="X25" s="44"/>
    </row>
    <row r="26" spans="2:24">
      <c r="B26" s="43">
        <v>26</v>
      </c>
      <c r="C26" s="43">
        <v>11.5655831638406</v>
      </c>
      <c r="D26" s="43">
        <v>7.1999999999999998E-3</v>
      </c>
      <c r="E26" s="43"/>
      <c r="F26" s="43"/>
      <c r="G26" s="43"/>
      <c r="H26" s="45"/>
      <c r="I26" s="43">
        <v>7.4542897327707497E-3</v>
      </c>
      <c r="J26" s="45"/>
      <c r="K26" s="45"/>
      <c r="O26" s="43">
        <v>26</v>
      </c>
      <c r="P26" s="43">
        <v>11.5655831638406</v>
      </c>
      <c r="Q26" s="44"/>
      <c r="R26" s="45"/>
      <c r="S26" s="45"/>
      <c r="T26" s="45"/>
      <c r="U26" s="45"/>
      <c r="V26" s="45"/>
      <c r="W26" s="45"/>
      <c r="X26" s="45"/>
    </row>
    <row r="27" spans="2:24" ht="15.75" thickBot="1">
      <c r="B27" s="43">
        <v>27</v>
      </c>
      <c r="C27" s="43">
        <v>12.5655831638406</v>
      </c>
      <c r="D27" s="44"/>
      <c r="E27" s="12"/>
      <c r="F27" s="12"/>
      <c r="G27" s="12"/>
      <c r="H27" s="12"/>
      <c r="I27" s="43"/>
      <c r="J27" s="12"/>
      <c r="K27" s="12"/>
      <c r="O27" s="43">
        <v>27</v>
      </c>
      <c r="P27" s="43">
        <v>12.5655831638406</v>
      </c>
      <c r="Q27" s="44"/>
      <c r="R27" s="12"/>
      <c r="S27" s="12"/>
      <c r="T27" s="12"/>
      <c r="U27" s="12"/>
      <c r="V27" s="12"/>
      <c r="W27" s="12"/>
      <c r="X27" s="12"/>
    </row>
    <row r="28" spans="2:24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10.900620083817794</v>
      </c>
      <c r="E28" s="47">
        <v>10</v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>
        <f t="shared" ca="1" si="0"/>
        <v>10.943608754634273</v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7.1419754244026787</v>
      </c>
      <c r="R28" s="47">
        <v>5.54</v>
      </c>
      <c r="S28" s="47" t="str">
        <f t="shared" ref="S28:X28" ca="1" si="1">IFERROR(FORECAST(LOG10($P$29),OFFSET($P$8,MATCH($P$29,S$9:S$27,-1),0,2,1),LOG10(OFFSET(S$8,MATCH($P$29,S$9:S$27,-1),0,2,1))),"")</f>
        <v/>
      </c>
      <c r="T28" s="47" t="str">
        <f t="shared" ca="1" si="1"/>
        <v/>
      </c>
      <c r="U28" s="47" t="str">
        <f t="shared" ca="1" si="1"/>
        <v/>
      </c>
      <c r="V28" s="47">
        <f t="shared" ca="1" si="1"/>
        <v>7.5770173437198753</v>
      </c>
      <c r="W28" s="47" t="str">
        <f t="shared" ca="1" si="1"/>
        <v/>
      </c>
      <c r="X28" s="48" t="str">
        <f t="shared" ca="1" si="1"/>
        <v/>
      </c>
    </row>
    <row r="29" spans="2:24">
      <c r="C29" s="49">
        <v>0.01</v>
      </c>
      <c r="P29" s="49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9"/>
  <sheetViews>
    <sheetView zoomScale="55" zoomScaleNormal="55" workbookViewId="0">
      <selection activeCell="L7" sqref="L7:L24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5" ht="18.75">
      <c r="A2" s="116" t="s">
        <v>71</v>
      </c>
      <c r="B2" s="116"/>
      <c r="C2" s="116"/>
      <c r="D2" s="116"/>
      <c r="E2" s="116"/>
      <c r="F2" s="116"/>
      <c r="G2" s="116"/>
      <c r="H2" s="116"/>
    </row>
    <row r="3" spans="1:25" ht="18.75">
      <c r="A3" s="116" t="s">
        <v>69</v>
      </c>
      <c r="B3" s="116"/>
      <c r="C3" s="116"/>
      <c r="D3" s="116"/>
      <c r="E3" s="116"/>
      <c r="F3" s="116"/>
      <c r="G3" s="116"/>
      <c r="H3" s="116"/>
      <c r="I3" s="51"/>
    </row>
    <row r="4" spans="1:25" ht="18.75">
      <c r="A4" s="116" t="s">
        <v>68</v>
      </c>
      <c r="B4" s="116"/>
      <c r="C4" s="116"/>
      <c r="D4" s="116"/>
      <c r="E4" s="116"/>
      <c r="F4" s="116"/>
      <c r="G4" s="116"/>
      <c r="H4" s="116"/>
    </row>
    <row r="5" spans="1:25" ht="18.75">
      <c r="A5" s="10"/>
      <c r="B5" s="10"/>
    </row>
    <row r="7" spans="1:25" ht="15" customHeight="1">
      <c r="B7" s="111" t="s">
        <v>34</v>
      </c>
      <c r="C7" s="111" t="s">
        <v>28</v>
      </c>
      <c r="D7" s="113" t="s">
        <v>15</v>
      </c>
      <c r="E7" s="114"/>
      <c r="F7" s="114"/>
      <c r="G7" s="114"/>
      <c r="H7" s="114"/>
      <c r="I7" s="114"/>
      <c r="J7" s="114"/>
      <c r="K7" s="115"/>
      <c r="L7" s="111" t="s">
        <v>28</v>
      </c>
      <c r="O7" s="111" t="s">
        <v>34</v>
      </c>
      <c r="P7" s="111" t="s">
        <v>28</v>
      </c>
      <c r="Q7" s="113" t="s">
        <v>25</v>
      </c>
      <c r="R7" s="114"/>
      <c r="S7" s="114"/>
      <c r="T7" s="114"/>
      <c r="U7" s="114"/>
      <c r="V7" s="114"/>
      <c r="W7" s="114"/>
      <c r="X7" s="115"/>
      <c r="Y7" s="111" t="s">
        <v>28</v>
      </c>
    </row>
    <row r="8" spans="1:25">
      <c r="B8" s="112"/>
      <c r="C8" s="112"/>
      <c r="D8" s="42" t="s">
        <v>83</v>
      </c>
      <c r="E8" s="42" t="s">
        <v>95</v>
      </c>
      <c r="F8" s="42" t="s">
        <v>2</v>
      </c>
      <c r="G8" s="42" t="s">
        <v>3</v>
      </c>
      <c r="H8" s="42" t="s">
        <v>7</v>
      </c>
      <c r="I8" s="42" t="s">
        <v>108</v>
      </c>
      <c r="J8" s="42" t="s">
        <v>30</v>
      </c>
      <c r="K8" s="42" t="s">
        <v>109</v>
      </c>
      <c r="L8" s="112"/>
      <c r="O8" s="112"/>
      <c r="P8" s="112"/>
      <c r="Q8" s="42" t="s">
        <v>83</v>
      </c>
      <c r="R8" s="42" t="s">
        <v>95</v>
      </c>
      <c r="S8" s="42" t="s">
        <v>2</v>
      </c>
      <c r="T8" s="42" t="s">
        <v>3</v>
      </c>
      <c r="U8" s="42" t="s">
        <v>7</v>
      </c>
      <c r="V8" s="42" t="s">
        <v>108</v>
      </c>
      <c r="W8" s="42" t="s">
        <v>30</v>
      </c>
      <c r="X8" s="42" t="s">
        <v>109</v>
      </c>
      <c r="Y8" s="112"/>
    </row>
    <row r="9" spans="1:25">
      <c r="B9" s="43">
        <v>0</v>
      </c>
      <c r="C9" s="43">
        <v>-14.434416836159439</v>
      </c>
      <c r="D9" s="43">
        <v>0.99160000000000004</v>
      </c>
      <c r="E9" s="43">
        <v>1</v>
      </c>
      <c r="F9" s="43"/>
      <c r="G9" s="43"/>
      <c r="H9" s="43"/>
      <c r="I9" s="43"/>
      <c r="J9" s="43"/>
      <c r="K9" s="43"/>
      <c r="L9">
        <v>-20</v>
      </c>
      <c r="O9" s="43">
        <v>0</v>
      </c>
      <c r="P9" s="43">
        <v>-14.434416836159439</v>
      </c>
      <c r="Q9" s="43">
        <v>0.83209999999999995</v>
      </c>
      <c r="R9" s="43">
        <v>1</v>
      </c>
      <c r="S9" s="43"/>
      <c r="T9" s="43"/>
      <c r="U9" s="43"/>
      <c r="V9" s="43"/>
      <c r="W9" s="43"/>
      <c r="X9" s="43"/>
      <c r="Y9">
        <v>-20</v>
      </c>
    </row>
    <row r="10" spans="1:25">
      <c r="B10" s="43">
        <v>1</v>
      </c>
      <c r="C10" s="43">
        <v>-13.434416836159439</v>
      </c>
      <c r="D10" s="43">
        <v>0.97889999999999999</v>
      </c>
      <c r="E10" s="43">
        <v>1</v>
      </c>
      <c r="F10" s="43"/>
      <c r="G10" s="43"/>
      <c r="H10" s="43"/>
      <c r="I10" s="43"/>
      <c r="J10" s="43"/>
      <c r="K10" s="43"/>
      <c r="L10">
        <v>-18</v>
      </c>
      <c r="O10" s="43">
        <v>1</v>
      </c>
      <c r="P10" s="43">
        <v>-13.434416836159439</v>
      </c>
      <c r="Q10" s="43">
        <v>0.72919999999999996</v>
      </c>
      <c r="R10" s="43">
        <v>0.99706937799043105</v>
      </c>
      <c r="S10" s="43"/>
      <c r="T10" s="43"/>
      <c r="U10" s="43"/>
      <c r="V10" s="43"/>
      <c r="W10" s="43"/>
      <c r="X10" s="43"/>
      <c r="Y10">
        <v>-18</v>
      </c>
    </row>
    <row r="11" spans="1:25">
      <c r="B11" s="43">
        <v>2</v>
      </c>
      <c r="C11" s="43">
        <v>-12.434416836159439</v>
      </c>
      <c r="D11" s="43">
        <v>0.95630000000000004</v>
      </c>
      <c r="E11" s="43">
        <v>1.00009775641026</v>
      </c>
      <c r="F11" s="43"/>
      <c r="G11" s="43"/>
      <c r="H11" s="43"/>
      <c r="I11" s="43"/>
      <c r="J11" s="43"/>
      <c r="K11" s="43"/>
      <c r="L11">
        <v>-16</v>
      </c>
      <c r="O11" s="43">
        <v>2</v>
      </c>
      <c r="P11" s="43">
        <v>-12.434416836159439</v>
      </c>
      <c r="Q11" s="43">
        <v>0.60570000000000002</v>
      </c>
      <c r="R11" s="43">
        <v>1</v>
      </c>
      <c r="S11" s="43"/>
      <c r="T11" s="43"/>
      <c r="U11" s="43"/>
      <c r="V11" s="43"/>
      <c r="W11" s="43"/>
      <c r="X11" s="43"/>
      <c r="Y11">
        <v>-16</v>
      </c>
    </row>
    <row r="12" spans="1:25">
      <c r="B12" s="43">
        <v>3</v>
      </c>
      <c r="C12" s="43">
        <v>-11.434416836159439</v>
      </c>
      <c r="D12" s="43">
        <v>0.91510000000000002</v>
      </c>
      <c r="E12" s="43">
        <v>1</v>
      </c>
      <c r="F12" s="43"/>
      <c r="G12" s="43"/>
      <c r="H12" s="43"/>
      <c r="I12" s="43"/>
      <c r="J12" s="43"/>
      <c r="K12" s="43"/>
      <c r="L12">
        <v>-14</v>
      </c>
      <c r="O12" s="43">
        <v>3</v>
      </c>
      <c r="P12" s="43">
        <v>-11.434416836159439</v>
      </c>
      <c r="Q12" s="43">
        <v>0.46889999999999998</v>
      </c>
      <c r="R12" s="43">
        <v>1.0029306220095699</v>
      </c>
      <c r="S12" s="43"/>
      <c r="T12" s="43"/>
      <c r="U12" s="43"/>
      <c r="V12" s="43"/>
      <c r="W12" s="43"/>
      <c r="X12" s="43"/>
      <c r="Y12">
        <v>-14</v>
      </c>
    </row>
    <row r="13" spans="1:25">
      <c r="B13" s="43">
        <v>4</v>
      </c>
      <c r="C13" s="43">
        <v>-10.434416836159439</v>
      </c>
      <c r="D13" s="43">
        <v>0.8579</v>
      </c>
      <c r="E13" s="43">
        <v>0.999902243589744</v>
      </c>
      <c r="F13" s="43"/>
      <c r="G13" s="43"/>
      <c r="H13" s="43"/>
      <c r="I13" s="43"/>
      <c r="J13" s="43"/>
      <c r="K13" s="43"/>
      <c r="L13">
        <v>-12</v>
      </c>
      <c r="O13" s="43">
        <v>4</v>
      </c>
      <c r="P13" s="43">
        <v>-10.434416836159439</v>
      </c>
      <c r="Q13" s="43">
        <v>0.33929999999999999</v>
      </c>
      <c r="R13" s="43">
        <v>1</v>
      </c>
      <c r="S13" s="43"/>
      <c r="T13" s="43"/>
      <c r="U13" s="43"/>
      <c r="V13" s="43"/>
      <c r="W13" s="43"/>
      <c r="X13" s="43"/>
      <c r="Y13">
        <v>-12</v>
      </c>
    </row>
    <row r="14" spans="1:25">
      <c r="B14" s="43">
        <v>5</v>
      </c>
      <c r="C14" s="43">
        <v>-9.4344168361594392</v>
      </c>
      <c r="D14" s="43">
        <v>0.79549999999999998</v>
      </c>
      <c r="E14" s="43">
        <v>1</v>
      </c>
      <c r="F14" s="43"/>
      <c r="G14" s="43"/>
      <c r="H14" s="43"/>
      <c r="I14" s="43">
        <v>0.86056338028168999</v>
      </c>
      <c r="J14" s="43"/>
      <c r="K14" s="43"/>
      <c r="L14">
        <v>-10</v>
      </c>
      <c r="O14" s="43">
        <v>5</v>
      </c>
      <c r="P14" s="43">
        <v>-9.4344168361594392</v>
      </c>
      <c r="Q14" s="43">
        <v>0.23899999999999999</v>
      </c>
      <c r="R14" s="43">
        <v>0.98120813397129203</v>
      </c>
      <c r="S14" s="43"/>
      <c r="T14" s="43"/>
      <c r="U14" s="43"/>
      <c r="V14" s="43">
        <v>0.350631136044881</v>
      </c>
      <c r="W14" s="43"/>
      <c r="X14" s="43"/>
      <c r="Y14">
        <v>-10</v>
      </c>
    </row>
    <row r="15" spans="1:25">
      <c r="B15" s="43">
        <v>6</v>
      </c>
      <c r="C15" s="43">
        <v>-8.4344168361594392</v>
      </c>
      <c r="D15" s="43">
        <v>0.71730000000000005</v>
      </c>
      <c r="E15" s="43">
        <v>1.00029326923077</v>
      </c>
      <c r="F15" s="43"/>
      <c r="G15" s="43"/>
      <c r="H15" s="43"/>
      <c r="I15" s="43">
        <v>0.78169014084507105</v>
      </c>
      <c r="J15" s="43"/>
      <c r="K15" s="43"/>
      <c r="L15">
        <v>-8</v>
      </c>
      <c r="O15" s="43">
        <v>6</v>
      </c>
      <c r="P15" s="43">
        <v>-8.4344168361594392</v>
      </c>
      <c r="Q15" s="43">
        <v>0.15770000000000001</v>
      </c>
      <c r="R15" s="43">
        <v>0.92</v>
      </c>
      <c r="S15" s="43"/>
      <c r="T15" s="43"/>
      <c r="U15" s="43"/>
      <c r="V15" s="43">
        <v>0.232819074333801</v>
      </c>
      <c r="W15" s="43"/>
      <c r="X15" s="43"/>
      <c r="Y15">
        <v>-8</v>
      </c>
    </row>
    <row r="16" spans="1:25">
      <c r="B16" s="43">
        <v>7</v>
      </c>
      <c r="C16" s="43">
        <v>-7.4344168361594392</v>
      </c>
      <c r="D16" s="43">
        <v>0.59899999999999998</v>
      </c>
      <c r="E16" s="43">
        <v>1</v>
      </c>
      <c r="F16" s="43"/>
      <c r="G16" s="43"/>
      <c r="H16" s="43"/>
      <c r="I16" s="43">
        <v>0.63802816901408499</v>
      </c>
      <c r="J16" s="43"/>
      <c r="K16" s="43"/>
      <c r="L16">
        <v>-6</v>
      </c>
      <c r="O16" s="43">
        <v>7</v>
      </c>
      <c r="P16" s="43">
        <v>-7.4344168361594392</v>
      </c>
      <c r="Q16" s="43">
        <v>8.9099999999999999E-2</v>
      </c>
      <c r="R16" s="43">
        <v>0.79348684210526299</v>
      </c>
      <c r="S16" s="43"/>
      <c r="T16" s="43"/>
      <c r="U16" s="43"/>
      <c r="V16" s="43">
        <v>0.15988779803646599</v>
      </c>
      <c r="W16" s="43"/>
      <c r="X16" s="43"/>
      <c r="Y16">
        <v>-6</v>
      </c>
    </row>
    <row r="17" spans="2:25">
      <c r="B17" s="43">
        <v>8</v>
      </c>
      <c r="C17" s="43">
        <v>-6.4344168361594392</v>
      </c>
      <c r="D17" s="43">
        <v>0.47110000000000002</v>
      </c>
      <c r="E17" s="43">
        <v>0.99642467948718005</v>
      </c>
      <c r="F17" s="43"/>
      <c r="G17" s="43"/>
      <c r="H17" s="43"/>
      <c r="I17" s="43">
        <v>0.48309859154929602</v>
      </c>
      <c r="J17" s="43"/>
      <c r="K17" s="43"/>
      <c r="L17">
        <v>-4</v>
      </c>
      <c r="O17" s="43">
        <v>8</v>
      </c>
      <c r="P17" s="43">
        <v>-6.4344168361594392</v>
      </c>
      <c r="Q17" s="43">
        <v>4.3900000000000002E-2</v>
      </c>
      <c r="R17" s="43">
        <v>0.61</v>
      </c>
      <c r="S17" s="43"/>
      <c r="T17" s="43"/>
      <c r="U17" s="43"/>
      <c r="V17" s="43">
        <v>9.2566619915848497E-2</v>
      </c>
      <c r="W17" s="43"/>
      <c r="X17" s="43"/>
      <c r="Y17">
        <v>-4</v>
      </c>
    </row>
    <row r="18" spans="2:25">
      <c r="B18" s="43">
        <v>9</v>
      </c>
      <c r="C18" s="43">
        <v>-5.4344168361594392</v>
      </c>
      <c r="D18" s="43">
        <v>0.36930000000000002</v>
      </c>
      <c r="E18" s="43">
        <v>0.98</v>
      </c>
      <c r="F18" s="43"/>
      <c r="G18" s="43"/>
      <c r="H18" s="43"/>
      <c r="I18" s="43">
        <v>0.40985915492957797</v>
      </c>
      <c r="J18" s="43"/>
      <c r="K18" s="43"/>
      <c r="L18">
        <v>-2</v>
      </c>
      <c r="O18" s="43">
        <v>9</v>
      </c>
      <c r="P18" s="43">
        <v>-5.4344168361594392</v>
      </c>
      <c r="Q18" s="43">
        <v>2.5700000000000001E-2</v>
      </c>
      <c r="R18" s="43">
        <v>0.39359449760765602</v>
      </c>
      <c r="S18" s="43"/>
      <c r="T18" s="43"/>
      <c r="U18" s="43"/>
      <c r="V18" s="43">
        <v>5.0490883590462797E-2</v>
      </c>
      <c r="W18" s="43"/>
      <c r="X18" s="43"/>
      <c r="Y18">
        <v>-2</v>
      </c>
    </row>
    <row r="19" spans="2:25">
      <c r="B19" s="43">
        <v>10</v>
      </c>
      <c r="C19" s="43">
        <v>-4.4344168361594383</v>
      </c>
      <c r="D19" s="43">
        <v>0.27629999999999999</v>
      </c>
      <c r="E19" s="43">
        <v>0.93150801282051299</v>
      </c>
      <c r="F19" s="43"/>
      <c r="G19" s="43"/>
      <c r="H19" s="43"/>
      <c r="I19" s="43">
        <v>0.34507042253521097</v>
      </c>
      <c r="J19" s="43"/>
      <c r="K19" s="43"/>
      <c r="L19">
        <v>0</v>
      </c>
      <c r="O19" s="43">
        <v>10</v>
      </c>
      <c r="P19" s="43">
        <v>-4.4344168361594383</v>
      </c>
      <c r="Q19" s="43">
        <v>1.47E-2</v>
      </c>
      <c r="R19" s="43">
        <v>0.2</v>
      </c>
      <c r="S19" s="43"/>
      <c r="T19" s="43"/>
      <c r="U19" s="43"/>
      <c r="V19" s="43">
        <v>2.2440392706872401E-2</v>
      </c>
      <c r="W19" s="43"/>
      <c r="X19" s="43"/>
      <c r="Y19">
        <v>0</v>
      </c>
    </row>
    <row r="20" spans="2:25">
      <c r="B20" s="43">
        <v>11</v>
      </c>
      <c r="C20" s="43">
        <v>-3.4344168361594374</v>
      </c>
      <c r="D20" s="43">
        <v>0.1784</v>
      </c>
      <c r="E20" s="43">
        <v>0.8</v>
      </c>
      <c r="F20" s="43"/>
      <c r="G20" s="43"/>
      <c r="H20" s="43"/>
      <c r="I20" s="43">
        <v>0.26056338028169002</v>
      </c>
      <c r="J20" s="43"/>
      <c r="K20" s="43"/>
      <c r="L20">
        <v>2</v>
      </c>
      <c r="O20" s="43">
        <v>11</v>
      </c>
      <c r="P20" s="43">
        <v>-3.4344168361594374</v>
      </c>
      <c r="Q20" s="43">
        <v>6.6E-3</v>
      </c>
      <c r="R20" s="43">
        <v>7.8385167464114794E-2</v>
      </c>
      <c r="S20" s="43"/>
      <c r="T20" s="43"/>
      <c r="U20" s="43"/>
      <c r="V20" s="43">
        <v>1.0126582278481001E-2</v>
      </c>
      <c r="W20" s="43"/>
      <c r="X20" s="43"/>
      <c r="Y20">
        <v>2</v>
      </c>
    </row>
    <row r="21" spans="2:25">
      <c r="B21" s="43">
        <v>12</v>
      </c>
      <c r="C21" s="43">
        <v>-2.4344168361594374</v>
      </c>
      <c r="D21" s="43">
        <v>0.1042</v>
      </c>
      <c r="E21" s="43">
        <v>0.55754326923076902</v>
      </c>
      <c r="F21" s="43"/>
      <c r="G21" s="43"/>
      <c r="H21" s="43"/>
      <c r="I21" s="43">
        <v>0.173239436619718</v>
      </c>
      <c r="J21" s="43"/>
      <c r="K21" s="43"/>
      <c r="L21">
        <v>4</v>
      </c>
      <c r="O21" s="43">
        <v>12</v>
      </c>
      <c r="P21" s="43">
        <v>-2.4344168361594374</v>
      </c>
      <c r="Q21" s="43"/>
      <c r="R21" s="43">
        <v>0.02</v>
      </c>
      <c r="S21" s="43"/>
      <c r="T21" s="43"/>
      <c r="U21" s="43"/>
      <c r="V21" s="43">
        <v>5.76652601969058E-3</v>
      </c>
      <c r="W21" s="43"/>
      <c r="X21" s="43"/>
      <c r="Y21">
        <v>4</v>
      </c>
    </row>
    <row r="22" spans="2:25">
      <c r="B22" s="43">
        <v>13</v>
      </c>
      <c r="C22" s="43">
        <v>-1.4344168361594374</v>
      </c>
      <c r="D22" s="43">
        <v>6.9099999999999995E-2</v>
      </c>
      <c r="E22" s="43">
        <v>0.3</v>
      </c>
      <c r="F22" s="43"/>
      <c r="G22" s="43"/>
      <c r="H22" s="43"/>
      <c r="I22" s="43">
        <v>0.105633802816901</v>
      </c>
      <c r="J22" s="43"/>
      <c r="K22" s="43"/>
      <c r="L22">
        <v>6</v>
      </c>
      <c r="O22" s="43">
        <v>13</v>
      </c>
      <c r="P22" s="43">
        <v>-1.4344168361594374</v>
      </c>
      <c r="Q22" s="43"/>
      <c r="R22" s="43">
        <v>1.6148325358851499E-3</v>
      </c>
      <c r="S22" s="43"/>
      <c r="T22" s="43"/>
      <c r="U22" s="43"/>
      <c r="V22" s="43">
        <v>3.0942334739803099E-3</v>
      </c>
      <c r="W22" s="43"/>
      <c r="X22" s="43"/>
      <c r="Y22">
        <v>6</v>
      </c>
    </row>
    <row r="23" spans="2:25">
      <c r="B23" s="43">
        <v>14</v>
      </c>
      <c r="C23" s="43">
        <v>-0.43441683615943738</v>
      </c>
      <c r="D23" s="43">
        <v>4.5100000000000001E-2</v>
      </c>
      <c r="E23" s="43">
        <v>0.12831891025641001</v>
      </c>
      <c r="F23" s="43"/>
      <c r="G23" s="43"/>
      <c r="H23" s="43"/>
      <c r="I23" s="43">
        <v>4.0845070422535198E-2</v>
      </c>
      <c r="J23" s="43"/>
      <c r="K23" s="43"/>
      <c r="O23" s="43">
        <v>14</v>
      </c>
      <c r="P23" s="43">
        <v>-0.43441683615943738</v>
      </c>
      <c r="Q23" s="43"/>
      <c r="R23" s="43"/>
      <c r="S23" s="43"/>
      <c r="T23" s="43"/>
      <c r="U23" s="43"/>
      <c r="V23" s="43">
        <v>8.4388185654008397E-4</v>
      </c>
      <c r="W23" s="43"/>
      <c r="X23" s="43"/>
    </row>
    <row r="24" spans="2:25">
      <c r="B24" s="43">
        <v>15</v>
      </c>
      <c r="C24" s="43">
        <v>0.56558316384056262</v>
      </c>
      <c r="D24" s="43">
        <v>2.47E-2</v>
      </c>
      <c r="E24" s="43">
        <v>0.04</v>
      </c>
      <c r="F24" s="43"/>
      <c r="G24" s="43"/>
      <c r="H24" s="43"/>
      <c r="I24" s="43">
        <v>2.1086036671368099E-2</v>
      </c>
      <c r="J24" s="43"/>
      <c r="K24" s="43"/>
      <c r="O24" s="43">
        <v>15</v>
      </c>
      <c r="P24" s="43">
        <v>0.56558316384056262</v>
      </c>
      <c r="Q24" s="43"/>
      <c r="R24" s="43"/>
      <c r="S24" s="43"/>
      <c r="T24" s="43"/>
      <c r="U24" s="43"/>
      <c r="V24" s="44"/>
      <c r="W24" s="44"/>
      <c r="X24" s="44"/>
    </row>
    <row r="25" spans="2:25">
      <c r="B25" s="43">
        <v>16</v>
      </c>
      <c r="C25" s="43">
        <v>1.5655831638405626</v>
      </c>
      <c r="D25" s="43">
        <v>1.12E-2</v>
      </c>
      <c r="E25" s="43">
        <v>6.6810897435898003E-3</v>
      </c>
      <c r="F25" s="43"/>
      <c r="G25" s="43"/>
      <c r="H25" s="43"/>
      <c r="I25" s="43">
        <v>8.3921015514809606E-3</v>
      </c>
      <c r="J25" s="43"/>
      <c r="K25" s="43"/>
      <c r="O25" s="43">
        <v>16</v>
      </c>
      <c r="P25" s="43">
        <v>1.5655831638405626</v>
      </c>
      <c r="Q25" s="43"/>
      <c r="R25" s="43"/>
      <c r="S25" s="43"/>
      <c r="T25" s="43"/>
      <c r="U25" s="45"/>
      <c r="V25" s="44"/>
      <c r="W25" s="44"/>
      <c r="X25" s="44"/>
    </row>
    <row r="26" spans="2:25">
      <c r="B26" s="43">
        <v>17</v>
      </c>
      <c r="C26" s="43">
        <v>2.5655831638405626</v>
      </c>
      <c r="D26" s="43">
        <v>4.1000000000000003E-3</v>
      </c>
      <c r="E26" s="43">
        <v>6.9388939039072299E-18</v>
      </c>
      <c r="F26" s="43"/>
      <c r="G26" s="43"/>
      <c r="H26" s="45"/>
      <c r="I26" s="43">
        <v>3.5966149506347E-3</v>
      </c>
      <c r="J26" s="45"/>
      <c r="K26" s="45"/>
      <c r="O26" s="43">
        <v>17</v>
      </c>
      <c r="P26" s="43">
        <v>2.5655831638405626</v>
      </c>
      <c r="Q26" s="44"/>
      <c r="R26" s="45"/>
      <c r="S26" s="45"/>
      <c r="T26" s="45"/>
      <c r="U26" s="45"/>
      <c r="V26" s="45"/>
      <c r="W26" s="45"/>
      <c r="X26" s="45"/>
    </row>
    <row r="27" spans="2:25" ht="15.75" thickBot="1">
      <c r="B27" s="43">
        <v>18</v>
      </c>
      <c r="C27" s="43">
        <v>3.56558316384056</v>
      </c>
      <c r="D27" s="44"/>
      <c r="E27" s="12"/>
      <c r="F27" s="12"/>
      <c r="G27" s="12"/>
      <c r="H27" s="12"/>
      <c r="I27" s="43">
        <v>1.4809590973201699E-3</v>
      </c>
      <c r="J27" s="12"/>
      <c r="K27" s="12"/>
      <c r="O27" s="43">
        <v>18</v>
      </c>
      <c r="P27" s="43">
        <v>3.56558316384056</v>
      </c>
      <c r="Q27" s="44"/>
      <c r="R27" s="12"/>
      <c r="S27" s="12"/>
      <c r="T27" s="12"/>
      <c r="U27" s="12"/>
      <c r="V27" s="12"/>
      <c r="W27" s="12"/>
      <c r="X27" s="12"/>
    </row>
    <row r="28" spans="2:25" ht="30.75" thickBot="1">
      <c r="C28" s="46" t="s">
        <v>29</v>
      </c>
      <c r="D28" s="47">
        <f t="shared" ref="D28:K28" ca="1" si="0">IFERROR(FORECAST(LOG10($C$29),OFFSET($C$8,MATCH($C$29,D$9:D$27,-1),0,2,1),LOG10(OFFSET(D$8,MATCH($C$29,D$9:D$27,-1),0,2,1))),"")</f>
        <v>1.678356238246864</v>
      </c>
      <c r="E28" s="47">
        <v>1.5</v>
      </c>
      <c r="F28" s="47" t="str">
        <f t="shared" ca="1" si="0"/>
        <v/>
      </c>
      <c r="G28" s="47" t="str">
        <f t="shared" ca="1" si="0"/>
        <v/>
      </c>
      <c r="H28" s="47" t="str">
        <f t="shared" ca="1" si="0"/>
        <v/>
      </c>
      <c r="I28" s="48">
        <f t="shared" ca="1" si="0"/>
        <v>1.3753190800127308</v>
      </c>
      <c r="J28" s="48" t="str">
        <f t="shared" ca="1" si="0"/>
        <v/>
      </c>
      <c r="K28" s="48" t="str">
        <f t="shared" ca="1" si="0"/>
        <v/>
      </c>
      <c r="P28" s="46" t="s">
        <v>29</v>
      </c>
      <c r="Q28" s="47">
        <f ca="1">IFERROR(FORECAST(LOG10($P$29),OFFSET($P$8,MATCH($P$29,Q$9:Q$27,-1),0,2,1),LOG10(OFFSET(Q$8,MATCH($P$29,Q$9:Q$27,-1),0,2,1))),"")</f>
        <v>-3.9533066214908352</v>
      </c>
      <c r="R28" s="47">
        <v>-1.3</v>
      </c>
      <c r="S28" s="47" t="str">
        <f t="shared" ref="S28:X28" ca="1" si="1">IFERROR(FORECAST(LOG10($P$29),OFFSET($P$8,MATCH($P$29,S$9:S$27,-1),0,2,1),LOG10(OFFSET(S$8,MATCH($P$29,S$9:S$27,-1),0,2,1))),"")</f>
        <v/>
      </c>
      <c r="T28" s="47" t="str">
        <f t="shared" ca="1" si="1"/>
        <v/>
      </c>
      <c r="U28" s="47" t="str">
        <f t="shared" ca="1" si="1"/>
        <v/>
      </c>
      <c r="V28" s="47">
        <f t="shared" ca="1" si="1"/>
        <v>-3.4120781484123057</v>
      </c>
      <c r="W28" s="47" t="str">
        <f t="shared" ca="1" si="1"/>
        <v/>
      </c>
      <c r="X28" s="48" t="str">
        <f t="shared" ca="1" si="1"/>
        <v/>
      </c>
    </row>
    <row r="29" spans="2:25">
      <c r="C29" s="49">
        <v>0.01</v>
      </c>
      <c r="P29" s="49">
        <v>0.01</v>
      </c>
    </row>
  </sheetData>
  <mergeCells count="11">
    <mergeCell ref="Y7:Y8"/>
    <mergeCell ref="O7:O8"/>
    <mergeCell ref="P7:P8"/>
    <mergeCell ref="Q7:X7"/>
    <mergeCell ref="A2:H2"/>
    <mergeCell ref="A3:H3"/>
    <mergeCell ref="A4:H4"/>
    <mergeCell ref="B7:B8"/>
    <mergeCell ref="C7:C8"/>
    <mergeCell ref="D7:K7"/>
    <mergeCell ref="L7:L8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</vt:lpstr>
      <vt:lpstr>Summary</vt:lpstr>
      <vt:lpstr>PDCCH 1a</vt:lpstr>
      <vt:lpstr>PDCCH 2a</vt:lpstr>
      <vt:lpstr>PDCCH 1b</vt:lpstr>
      <vt:lpstr>PDCCH 2b</vt:lpstr>
      <vt:lpstr>PDCCH 1c</vt:lpstr>
      <vt:lpstr>PDCCH 2c</vt:lpstr>
      <vt:lpstr>PHICH 1</vt:lpstr>
      <vt:lpstr>PHICH 2</vt:lpstr>
      <vt:lpstr>EPDCCH 1a</vt:lpstr>
      <vt:lpstr>EPDCCH 1b</vt:lpstr>
      <vt:lpstr>EPDCCH 2</vt:lpstr>
      <vt:lpstr>EPDCCH 3a</vt:lpstr>
      <vt:lpstr>EPDCCH 3b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Intel</cp:lastModifiedBy>
  <dcterms:created xsi:type="dcterms:W3CDTF">2015-12-28T12:26:52Z</dcterms:created>
  <dcterms:modified xsi:type="dcterms:W3CDTF">2016-04-15T15:27:42Z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ac52d72d-bf4e-40f7-a640-534d2d485f69</vt:lpwstr>
  </property>
  <property fmtid="{D5CDD505-2E9C-101B-9397-08002B2CF9AE}" pid="3" name="CTP_TimeStamp">
    <vt:lpwstr>2016-04-15 15:27:41Z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_AdHocReviewCycleID">
    <vt:i4>1990186676</vt:i4>
  </property>
  <property fmtid="{D5CDD505-2E9C-101B-9397-08002B2CF9AE}" pid="9" name="_EmailSubject">
    <vt:lpwstr>[DL Control Channel IM] RAN4 #78bis link-level simulations</vt:lpwstr>
  </property>
  <property fmtid="{D5CDD505-2E9C-101B-9397-08002B2CF9AE}" pid="10" name="_AuthorEmail">
    <vt:lpwstr>sahaia@qti.qualcomm.com</vt:lpwstr>
  </property>
  <property fmtid="{D5CDD505-2E9C-101B-9397-08002B2CF9AE}" pid="11" name="_AuthorEmailDisplayName">
    <vt:lpwstr>Sahai, Achaleshwar</vt:lpwstr>
  </property>
  <property fmtid="{D5CDD505-2E9C-101B-9397-08002B2CF9AE}" pid="12" name="_ReviewingToolsShownOnce">
    <vt:lpwstr/>
  </property>
  <property fmtid="{D5CDD505-2E9C-101B-9397-08002B2CF9AE}" pid="13" name="CTPClassification">
    <vt:lpwstr>CTP_PUBLIC</vt:lpwstr>
  </property>
</Properties>
</file>